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и документы\шнкова,23 -2023.24\"/>
    </mc:Choice>
  </mc:AlternateContent>
  <xr:revisionPtr revIDLastSave="0" documentId="13_ncr:1_{19CB6243-D574-402E-B1F9-89AA24700C6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Дефектовка факт (разделено)" sheetId="5" r:id="rId1"/>
    <sheet name="Дефектовка факт" sheetId="4" r:id="rId2"/>
    <sheet name="Съемка" sheetId="1" r:id="rId3"/>
    <sheet name="Валка" sheetId="2" r:id="rId4"/>
    <sheet name="Корчевка" sheetId="6" r:id="rId5"/>
    <sheet name="Дефектовка" sheetId="3" r:id="rId6"/>
  </sheets>
  <definedNames>
    <definedName name="_xlnm.Print_Area" localSheetId="5">Дефектовка!$A$1:$D$146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3" i="3" l="1"/>
  <c r="D111" i="3"/>
  <c r="D110" i="3"/>
  <c r="D89" i="3"/>
  <c r="D84" i="3"/>
  <c r="D86" i="3" s="1"/>
  <c r="D87" i="3" s="1"/>
  <c r="D77" i="3"/>
  <c r="D75" i="3"/>
  <c r="D76" i="3" s="1"/>
  <c r="D74" i="3"/>
  <c r="D72" i="3"/>
  <c r="D70" i="3"/>
  <c r="D61" i="3"/>
  <c r="D64" i="3" s="1"/>
  <c r="D65" i="3" s="1"/>
  <c r="D50" i="3"/>
  <c r="D44" i="3"/>
  <c r="D43" i="3"/>
  <c r="D41" i="3"/>
  <c r="D39" i="3"/>
  <c r="D33" i="3"/>
  <c r="D32" i="3" s="1"/>
  <c r="D21" i="3"/>
  <c r="D22" i="3" s="1"/>
  <c r="D20" i="3"/>
  <c r="D19" i="3"/>
  <c r="D17" i="3"/>
  <c r="D11" i="3"/>
  <c r="D13" i="3" s="1"/>
  <c r="D14" i="3" s="1"/>
  <c r="C22" i="6"/>
  <c r="J21" i="6"/>
  <c r="K21" i="6" s="1"/>
  <c r="E21" i="6"/>
  <c r="J20" i="6"/>
  <c r="K20" i="6" s="1"/>
  <c r="E20" i="6"/>
  <c r="J19" i="6"/>
  <c r="K19" i="6" s="1"/>
  <c r="L19" i="6" s="1"/>
  <c r="G19" i="6"/>
  <c r="H19" i="6" s="1"/>
  <c r="E19" i="6"/>
  <c r="J18" i="6"/>
  <c r="K18" i="6" s="1"/>
  <c r="G18" i="6"/>
  <c r="E18" i="6"/>
  <c r="J17" i="6"/>
  <c r="K17" i="6" s="1"/>
  <c r="E17" i="6"/>
  <c r="J16" i="6"/>
  <c r="K16" i="6" s="1"/>
  <c r="E16" i="6"/>
  <c r="G16" i="6" s="1"/>
  <c r="J15" i="6"/>
  <c r="K15" i="6" s="1"/>
  <c r="G15" i="6"/>
  <c r="E15" i="6"/>
  <c r="J14" i="6"/>
  <c r="K14" i="6" s="1"/>
  <c r="G14" i="6"/>
  <c r="E14" i="6"/>
  <c r="J13" i="6"/>
  <c r="K13" i="6" s="1"/>
  <c r="E13" i="6"/>
  <c r="J12" i="6"/>
  <c r="K12" i="6" s="1"/>
  <c r="E12" i="6"/>
  <c r="J11" i="6"/>
  <c r="K11" i="6" s="1"/>
  <c r="E11" i="6"/>
  <c r="E22" i="6" s="1"/>
  <c r="C22" i="2"/>
  <c r="J21" i="2"/>
  <c r="K21" i="2" s="1"/>
  <c r="G21" i="2"/>
  <c r="H21" i="2" s="1"/>
  <c r="E21" i="2"/>
  <c r="J20" i="2"/>
  <c r="K20" i="2" s="1"/>
  <c r="E20" i="2"/>
  <c r="G20" i="2" s="1"/>
  <c r="H20" i="2" s="1"/>
  <c r="J19" i="2"/>
  <c r="K19" i="2" s="1"/>
  <c r="E19" i="2"/>
  <c r="G19" i="2" s="1"/>
  <c r="H19" i="2" s="1"/>
  <c r="J18" i="2"/>
  <c r="K18" i="2" s="1"/>
  <c r="L18" i="2" s="1"/>
  <c r="G18" i="2"/>
  <c r="H18" i="2" s="1"/>
  <c r="E18" i="2"/>
  <c r="J17" i="2"/>
  <c r="K17" i="2" s="1"/>
  <c r="G17" i="2"/>
  <c r="H17" i="2" s="1"/>
  <c r="E17" i="2"/>
  <c r="J16" i="2"/>
  <c r="K16" i="2" s="1"/>
  <c r="E16" i="2"/>
  <c r="G16" i="2" s="1"/>
  <c r="J15" i="2"/>
  <c r="K15" i="2" s="1"/>
  <c r="E15" i="2"/>
  <c r="G15" i="2" s="1"/>
  <c r="J14" i="2"/>
  <c r="K14" i="2" s="1"/>
  <c r="L14" i="2" s="1"/>
  <c r="G14" i="2"/>
  <c r="E14" i="2"/>
  <c r="J13" i="2"/>
  <c r="K13" i="2" s="1"/>
  <c r="G13" i="2"/>
  <c r="E13" i="2"/>
  <c r="J12" i="2"/>
  <c r="K12" i="2" s="1"/>
  <c r="E12" i="2"/>
  <c r="J11" i="2"/>
  <c r="K11" i="2" s="1"/>
  <c r="E11" i="2"/>
  <c r="G11" i="2" s="1"/>
  <c r="G12" i="1"/>
  <c r="D11" i="1"/>
  <c r="G11" i="1" s="1"/>
  <c r="G10" i="1"/>
  <c r="F5" i="1"/>
  <c r="G5" i="1" s="1"/>
  <c r="E5" i="1"/>
  <c r="D5" i="1"/>
  <c r="G4" i="1"/>
  <c r="D91" i="4"/>
  <c r="D89" i="4"/>
  <c r="D81" i="4"/>
  <c r="D82" i="4" s="1"/>
  <c r="D84" i="4" s="1"/>
  <c r="D79" i="4"/>
  <c r="D86" i="4" s="1"/>
  <c r="D87" i="4" s="1"/>
  <c r="D88" i="4" s="1"/>
  <c r="D69" i="4"/>
  <c r="D68" i="4"/>
  <c r="D57" i="4"/>
  <c r="D56" i="4"/>
  <c r="D54" i="4"/>
  <c r="D55" i="4" s="1"/>
  <c r="D51" i="4"/>
  <c r="D52" i="4" s="1"/>
  <c r="D50" i="4"/>
  <c r="D46" i="4"/>
  <c r="D48" i="4" s="1"/>
  <c r="D44" i="4"/>
  <c r="D47" i="4" s="1"/>
  <c r="D41" i="4"/>
  <c r="D40" i="4"/>
  <c r="D38" i="4"/>
  <c r="D37" i="4"/>
  <c r="D36" i="4"/>
  <c r="D34" i="4" s="1"/>
  <c r="D33" i="4"/>
  <c r="D30" i="4"/>
  <c r="D27" i="4" s="1"/>
  <c r="D29" i="4" s="1"/>
  <c r="D24" i="4"/>
  <c r="D25" i="4" s="1"/>
  <c r="D97" i="5"/>
  <c r="D96" i="5"/>
  <c r="D94" i="5"/>
  <c r="D95" i="5" s="1"/>
  <c r="D83" i="5"/>
  <c r="D84" i="5" s="1"/>
  <c r="D82" i="5"/>
  <c r="D86" i="5" s="1"/>
  <c r="D88" i="5" s="1"/>
  <c r="D71" i="5"/>
  <c r="D70" i="5"/>
  <c r="D57" i="5"/>
  <c r="D55" i="5"/>
  <c r="D56" i="5" s="1"/>
  <c r="D48" i="5"/>
  <c r="D49" i="5" s="1"/>
  <c r="D47" i="5"/>
  <c r="D51" i="5" s="1"/>
  <c r="D53" i="5" s="1"/>
  <c r="D44" i="5"/>
  <c r="D43" i="5"/>
  <c r="D35" i="5"/>
  <c r="D33" i="5"/>
  <c r="D32" i="5"/>
  <c r="D31" i="5"/>
  <c r="D28" i="5"/>
  <c r="D24" i="5"/>
  <c r="D25" i="5" s="1"/>
  <c r="D23" i="5"/>
  <c r="H21" i="6" l="1"/>
  <c r="G12" i="2"/>
  <c r="H12" i="2" s="1"/>
  <c r="G13" i="6"/>
  <c r="L13" i="6" s="1"/>
  <c r="G17" i="6"/>
  <c r="L17" i="6" s="1"/>
  <c r="D35" i="4"/>
  <c r="F11" i="2"/>
  <c r="L12" i="2"/>
  <c r="H14" i="2"/>
  <c r="L20" i="2"/>
  <c r="G11" i="6"/>
  <c r="G12" i="6"/>
  <c r="H12" i="6" s="1"/>
  <c r="H15" i="6"/>
  <c r="F16" i="6"/>
  <c r="G20" i="6"/>
  <c r="H20" i="6" s="1"/>
  <c r="L21" i="6"/>
  <c r="H15" i="2"/>
  <c r="F16" i="2"/>
  <c r="L21" i="2"/>
  <c r="F11" i="6"/>
  <c r="L18" i="6"/>
  <c r="G21" i="6"/>
  <c r="J22" i="2"/>
  <c r="H13" i="2"/>
  <c r="D11" i="4" s="1"/>
  <c r="L15" i="2"/>
  <c r="L19" i="2"/>
  <c r="E22" i="2"/>
  <c r="H11" i="6"/>
  <c r="H14" i="6"/>
  <c r="L15" i="6"/>
  <c r="H18" i="6"/>
  <c r="L20" i="6"/>
  <c r="G22" i="2"/>
  <c r="H11" i="2"/>
  <c r="L11" i="2"/>
  <c r="D11" i="5"/>
  <c r="D13" i="5"/>
  <c r="D13" i="4"/>
  <c r="L13" i="2"/>
  <c r="L17" i="2"/>
  <c r="D15" i="5"/>
  <c r="D49" i="4"/>
  <c r="H16" i="2"/>
  <c r="I16" i="2" s="1"/>
  <c r="L16" i="2"/>
  <c r="J22" i="6"/>
  <c r="L11" i="6"/>
  <c r="D15" i="4"/>
  <c r="H16" i="6"/>
  <c r="L16" i="6"/>
  <c r="L12" i="6"/>
  <c r="L14" i="6"/>
  <c r="D28" i="4"/>
  <c r="D34" i="3"/>
  <c r="D21" i="4"/>
  <c r="D21" i="5"/>
  <c r="D23" i="4"/>
  <c r="D80" i="4"/>
  <c r="D83" i="4" s="1"/>
  <c r="D85" i="4" s="1"/>
  <c r="D30" i="3"/>
  <c r="G22" i="6" l="1"/>
  <c r="I16" i="6"/>
  <c r="H13" i="6"/>
  <c r="I11" i="6" s="1"/>
  <c r="H17" i="6"/>
  <c r="D31" i="3"/>
  <c r="D35" i="3"/>
  <c r="I11" i="2"/>
  <c r="H22" i="2"/>
  <c r="L22" i="6"/>
  <c r="D22" i="5"/>
  <c r="D26" i="5" s="1"/>
  <c r="D22" i="4"/>
  <c r="D26" i="4" s="1"/>
  <c r="L22" i="2"/>
  <c r="H22" i="6" l="1"/>
</calcChain>
</file>

<file path=xl/sharedStrings.xml><?xml version="1.0" encoding="utf-8"?>
<sst xmlns="http://schemas.openxmlformats.org/spreadsheetml/2006/main" count="641" uniqueCount="254">
  <si>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</si>
  <si>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</si>
  <si>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</si>
  <si>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</si>
  <si>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</si>
  <si>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</si>
  <si>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УТВЕРЖДАЮ:</t>
  </si>
  <si>
    <t>м.п.</t>
  </si>
  <si>
    <t>м3</t>
  </si>
  <si>
    <t>Доработка грунта вручную</t>
  </si>
  <si>
    <t>Устройство подготовки из щебня шл. фр. 0-10, толщиной 10 см.</t>
  </si>
  <si>
    <t>Монтаж трубы асбестоцементной с муфтами                  Д = 100мм.</t>
  </si>
  <si>
    <t>Обратная засыпка щебнем шл. фр.0-10 с уплотнением (25км)  ( 27*0,8*0,7-0,21) (25 км)</t>
  </si>
  <si>
    <t>Раздел 3. Прокладка асбестоцементных труб.</t>
  </si>
  <si>
    <t>Раздел 1. Валка деревьев.</t>
  </si>
  <si>
    <t>Перевозка грунта( класс груза 1)(15км) (17,01+1,70)*1,75</t>
  </si>
  <si>
    <t>м2</t>
  </si>
  <si>
    <t>Разработка грунта (27,0*0,9*0,7)</t>
  </si>
  <si>
    <t>П-1У (длина-5,7м, объем 1м.п.-0,0525м3)</t>
  </si>
  <si>
    <t>м.кв.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</si>
  <si>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</si>
  <si>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</si>
  <si>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</si>
  <si>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</si>
  <si>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</si>
  <si>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</si>
  <si>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</si>
  <si>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</si>
  <si>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</si>
  <si>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</si>
  <si>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</si>
  <si>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</si>
  <si>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</si>
  <si>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</si>
  <si>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</si>
  <si>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</si>
  <si>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</si>
  <si>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</si>
  <si>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шт.</t>
  </si>
  <si>
    <t xml:space="preserve">шт. </t>
  </si>
  <si>
    <t>1.</t>
  </si>
  <si>
    <t>ед.изм.</t>
  </si>
  <si>
    <r>
      <t>Прокладка</t>
    </r>
    <r>
      <rPr>
        <sz val="12"/>
        <rFont val="Times New Roman"/>
        <family val="1"/>
        <charset val="204"/>
      </rPr>
      <t xml:space="preserve"> а/цементной трубы</t>
    </r>
  </si>
  <si>
    <r>
      <t xml:space="preserve">Установка </t>
    </r>
    <r>
      <rPr>
        <sz val="12"/>
        <rFont val="Times New Roman"/>
        <family val="1"/>
        <charset val="204"/>
      </rPr>
      <t>бортовых камней на щебеночном основании     в  т.ч.:</t>
    </r>
  </si>
  <si>
    <t>Срезка а/б покрытия фрезой(В=1000мм, Н=5см)  L*Ш</t>
  </si>
  <si>
    <t>Раздел.8. Устройство контейнерной площадки.</t>
  </si>
  <si>
    <t>Устройство основания из шлакового щебня фр.20-40, толщ.16см. (15км)(60м2)</t>
  </si>
  <si>
    <t xml:space="preserve">Расчет объемов поваленных деревьев </t>
  </si>
  <si>
    <t>Срезка а/б покрытия фрезой(В=1000мм, Н=10см)</t>
  </si>
  <si>
    <t>Контейнерная площадка под 2 контейнера и место складирования КГО</t>
  </si>
  <si>
    <t>Устройство подстилающих слоев из щебня фр.0-10 под тротуарные бордюры В=40см, Н=10см (20 км)</t>
  </si>
  <si>
    <t>Устройство основания из шлакового щебня фр.20-40, толщ.10см. (20 км)</t>
  </si>
  <si>
    <t>Устройство покрытия из мелкозернистого а/бетона толщ.4см (10 км)</t>
  </si>
  <si>
    <t>Раздел 8. Устройство тротуаров.</t>
  </si>
  <si>
    <t>Раздел 3. Устройство дренажного колодца.</t>
  </si>
  <si>
    <t xml:space="preserve">Разработка грунта с погрузкой (группа грунта 3) </t>
  </si>
  <si>
    <t>Устройство колодца круглого для дождевой канализации (0,24*2+0,1+0,05+0,02)</t>
  </si>
  <si>
    <t>тн.</t>
  </si>
  <si>
    <t>Установка дождеприемника</t>
  </si>
  <si>
    <t>Устройство основания щебеночного фр.40-70, Н=9 см (20 км)</t>
  </si>
  <si>
    <t>Обратная засыпка пазух щебнем фр.0-20, Н=2,3м (20 км)</t>
  </si>
  <si>
    <t>Перевозка  грунта (класс груза 1) (20,0+2,0)*1,75 (15 км)</t>
  </si>
  <si>
    <t>СОГЛАСОВАНО:</t>
  </si>
  <si>
    <r>
      <t>Разборка</t>
    </r>
    <r>
      <rPr>
        <sz val="12"/>
        <rFont val="Times New Roman"/>
        <family val="1"/>
        <charset val="204"/>
      </rPr>
      <t xml:space="preserve"> бортовых камней на щебеночном основании П-1У+К-5+П-5У (231,0+19+202,0)</t>
    </r>
  </si>
  <si>
    <t>Погрузочные работы(бортовые камни) (231,0+19,0)*0,125+202,0*0,05</t>
  </si>
  <si>
    <t>Составил:____________________________ гл.специалист ОСК МБУ "Дирекция ЖКХ</t>
  </si>
  <si>
    <t>Проверил:____________________________ начальник ОСК МБУ "Дирекция ЖКХ</t>
  </si>
  <si>
    <t>Засыпка ям подкоренных щебнем шлаковым фр.40-70</t>
  </si>
  <si>
    <r>
      <t xml:space="preserve"> Восстановление </t>
    </r>
    <r>
      <rPr>
        <sz val="12"/>
        <rFont val="Times New Roman"/>
        <family val="1"/>
        <charset val="204"/>
      </rPr>
      <t>. Устройство выравнивающего слоя из щебня фр.0-10, Н-10 см   L*Ш</t>
    </r>
  </si>
  <si>
    <r>
      <t xml:space="preserve"> Устр-во  нового покрытия</t>
    </r>
    <r>
      <rPr>
        <sz val="11"/>
        <rFont val="Times New Roman"/>
        <family val="1"/>
        <charset val="204"/>
      </rPr>
      <t>. Устройство   покрытия из крупнозернистого а/бетона толщ. 7см   L *Ш</t>
    </r>
  </si>
  <si>
    <r>
      <t>Тротуар</t>
    </r>
    <r>
      <rPr>
        <sz val="12"/>
        <rFont val="Times New Roman"/>
        <family val="1"/>
        <charset val="204"/>
      </rPr>
      <t xml:space="preserve"> Устройство покрытия из мелкозернистого а/бетона толщ.4см </t>
    </r>
  </si>
  <si>
    <t>Установка бортовых камней на щебеночном основании    в  т.ч.:</t>
  </si>
  <si>
    <t xml:space="preserve">Устройство шлакового основания фр.0-10,толщ.10см. </t>
  </si>
  <si>
    <t>Корчевка пней диаметром более 32 см.</t>
  </si>
  <si>
    <t>Перевозка строительного мусора (класс груза 1) (15км)</t>
  </si>
  <si>
    <r>
      <t>Устройство газонов</t>
    </r>
    <r>
      <rPr>
        <sz val="12"/>
        <rFont val="Times New Roman"/>
        <family val="1"/>
        <charset val="204"/>
      </rPr>
      <t xml:space="preserve"> толщиной 15 см.   L*Ш</t>
    </r>
  </si>
  <si>
    <t>_____________</t>
  </si>
  <si>
    <t>на  ремонт придомовой территории по адресу</t>
  </si>
  <si>
    <t>Демонтаж люка</t>
  </si>
  <si>
    <t>шт</t>
  </si>
  <si>
    <t>Установка нового люка</t>
  </si>
  <si>
    <t>м4</t>
  </si>
  <si>
    <t>м5</t>
  </si>
  <si>
    <t xml:space="preserve"> Центральный район Квартал 58-59 (пр.Октябрьский,42)</t>
  </si>
  <si>
    <t>Перевозка строительного мусора (класс груза1)  (15 км)</t>
  </si>
  <si>
    <t>Центральный район Квартал 58-59 (пр.Октябрьский,42)</t>
  </si>
  <si>
    <t xml:space="preserve">Установка опор из колец диаметром до 1000 мм (4*0,02) </t>
  </si>
  <si>
    <t>Директор ООО "УК"Проспект"</t>
  </si>
  <si>
    <t>__________ А.А.Зенин</t>
  </si>
  <si>
    <t>П-1У(длина-1,0м, объем 1м.п.-0,0525м3)</t>
  </si>
  <si>
    <t xml:space="preserve">Валка деревьев (карагач) до 30 см </t>
  </si>
  <si>
    <t>Корчевка пней диаметром до 30 см.</t>
  </si>
  <si>
    <t>Устройство газонов толщиной 15 см. с внесением растительной земли.</t>
  </si>
  <si>
    <t xml:space="preserve">Устройство покрытия из крупнозернистого а/бетона толщ. 4см, Марки ll </t>
  </si>
  <si>
    <t>Устройство покрытияиз мелкозернистого а/бетона толщ. 3см, Марки ll, тип Б</t>
  </si>
  <si>
    <t>Устройство покрытия из мелкозернистого а/бетона толщ.4см, Марки ll, тип Б</t>
  </si>
  <si>
    <t>м2/м3</t>
  </si>
  <si>
    <t xml:space="preserve">Устройство шлакового основания фр.0-10,толщ.20см. </t>
  </si>
  <si>
    <t xml:space="preserve">Разработка  земляного корыта под уширения и парковки бульдозерами мощностью 79кВт (108 л.с.)(630,0*0,3) 2 гр. с перемещением до 20м </t>
  </si>
  <si>
    <t>Раздел 8. Ремонт отмостки</t>
  </si>
  <si>
    <t>Погрузка строительного мусора   (6,6+1,34+5,37)*0,61</t>
  </si>
  <si>
    <t xml:space="preserve">Устройство шлакового основания фр.20-40 толщ.8см. 630,0*0,08) </t>
  </si>
  <si>
    <t>Погрузка  грунта  (189,0*1,75)</t>
  </si>
  <si>
    <t>Перевозка грунта (класс груза 1) (189,0*1,75)(15 км)</t>
  </si>
  <si>
    <t>Раздел 9. Устройство нового тротуара.</t>
  </si>
  <si>
    <t xml:space="preserve">Устройство шлакового основания фр.20-40,толщ.15см. </t>
  </si>
  <si>
    <t xml:space="preserve">Устройство подстилающих слоев из шлакового щебня фр.0-10 под тротуарные бордюры (17м) В=40см, Н=10 см </t>
  </si>
  <si>
    <t xml:space="preserve">Устройство подстилающих слоев из шлакового щебня фр.0-10 под тротуарные бордюры (48+4=52м) В=40см, Н=10 см </t>
  </si>
  <si>
    <t>Устройство покрытия из мелкозернистого а/бетона толщ.4см, Марки ll, тип Б (50+2=52м2)</t>
  </si>
  <si>
    <t>Установка бортовых камней на щебеночном основании    в  т.ч.: П-5У (длина-3м, объем 1м.п.-0,021м3)</t>
  </si>
  <si>
    <t>Раздел2. Устройство новой дорожной одежды на уширениях.</t>
  </si>
  <si>
    <t>Раздел3. Восстановление газонов.</t>
  </si>
  <si>
    <t>Раздел 4.Наращивание колодцев.</t>
  </si>
  <si>
    <t>Раздел 5. Восстановление тротуаров.</t>
  </si>
  <si>
    <t>24/0,96</t>
  </si>
  <si>
    <t>Разборка бортовых камней на бетонном основании БР.100.20.8 (20,0*0,014*2,4)+(20,0*0,04)</t>
  </si>
  <si>
    <t xml:space="preserve">Разборка а/б покрытия  отб.молотком(24,0*0,04)     </t>
  </si>
  <si>
    <t>Погрузочные работы(бортовые камни) 20,0*0,014*2,4)+(20,0*0,04)</t>
  </si>
  <si>
    <t>Погрузочные работы (асфальтобетон)(0,96*1,98)</t>
  </si>
  <si>
    <t>Разборка бортовых камней на бетонном основании БР.100.20.8 (180,0*0,014*2,4)+(180,0*0,04)</t>
  </si>
  <si>
    <t xml:space="preserve">Разборка а/б покрытия  отб.молотком(168,0*0,04)     </t>
  </si>
  <si>
    <t>168/6,72</t>
  </si>
  <si>
    <t>Погрузочные работы(бортовые камни)  (180,0*0,014*2,4)+(180,0*0,04)</t>
  </si>
  <si>
    <t>Погрузочные работы (асфальтобетон)(6,72*1,98)</t>
  </si>
  <si>
    <t>Устройство шлакового основания фр.40-70 , толщ.15 см. (630,0*0,15) +(130+20)*0,5*0,15 под дорожные бордюры фр.0-10,В=30см,Н=15см.</t>
  </si>
  <si>
    <t>Установка бортовых камней на щебеночном основании    в  т.ч.:11+6,1+10+15+30+10+4+52,5+4,4+12+5=160</t>
  </si>
  <si>
    <t>Устройство покрытия из крупнозернистого а/бетона толщ. 4см, Марки ll (64,5х2,5+5х13,5+8,2х4,4+30х10+5х10+9х2,5)</t>
  </si>
  <si>
    <t>Устройство покрытия из мелкозернистого а/бетона толщ. 3см, Марки ll, тип Б</t>
  </si>
  <si>
    <t>Разборка бортовых камней на бетонном основании БР.100.20.8 (2х8=16м)              (16*0,014*2,4)+(16*0,04)</t>
  </si>
  <si>
    <t>Погрузочные работы(бортовые камни)  (16*0,014*2,4)+(16*0,04)</t>
  </si>
  <si>
    <t xml:space="preserve">Разборка а/б покрытия  отб.молотком(22,0*0,04)                      </t>
  </si>
  <si>
    <t>Устройство покрытия из мелкозернистого а/бетона толщ.4см, Марки ll, тип Б (172х1=172м2)</t>
  </si>
  <si>
    <t>Погрузочные работы(бортовые камни)  (172*0,014*2,4)+(172*0,04)</t>
  </si>
  <si>
    <t>Разборка бортовых камней на бетонном основании БР.100.20.8 (15+75+15+8+17+17+17+8=172м)              (172*0,014*2,4)+(172*0,04)</t>
  </si>
  <si>
    <t xml:space="preserve">Разборка а/б покрытия  отб.молотком(172,0*0,04)                      </t>
  </si>
  <si>
    <t>Погрузочные работы (асфальтобетон)(6,88*1,98)</t>
  </si>
  <si>
    <t>Установка бортовых камней на щебеночном основании    в  т.ч.:  П-5У (длина-3м, объем 1м.п.-0,021м3)</t>
  </si>
  <si>
    <t xml:space="preserve">Разработка  земляного корыта под тротуар бульдозерами мощностью 79кВт (108 л.с.)(52,0*0,3+54*0,4*0,15) 2 гр. с перемещением до 20м </t>
  </si>
  <si>
    <t>Погрузка  грунта  (18,84*1,75)</t>
  </si>
  <si>
    <t>Перевозка грунта (класс груза 1) (18,84*1,75)(15 км)</t>
  </si>
  <si>
    <t>Раздел 1. Ремонт автомобильных парковок</t>
  </si>
  <si>
    <t>Раздел 2. Ремонт тротуаров.</t>
  </si>
  <si>
    <t>Раздел 3. Ремонт отмостки</t>
  </si>
  <si>
    <t>Устройство покрытия из мелкозернистого а/бетона толщ.4см, Марки ll, тип Б  (2,1*2,6*4=22м2 восстанов) + +(6+3+15+17)*1,2+1*1*2=52м2 новый)</t>
  </si>
  <si>
    <t>Установка бортовых камней на щебеночном основании    в  т.ч.: (2,1х8=16,8м восстан)+ (6+3+15)*2+1*3*2=54м новый)                             П-5У (длина-3м, объем 1м.п.-0,021м3)</t>
  </si>
  <si>
    <t>Устройство газонов толщиной 15 см. с внесением растительной земли. (5+12+4,4+52,5+10+30+15+10)х2 +           9х5/2+11х7=377,3м2</t>
  </si>
  <si>
    <t>Устройство газонов толщиной 15 см. с внесением растительной земли. (75+2+15+2+4)*2,1+8+18,2=231,8</t>
  </si>
  <si>
    <t>Погрузочные работы (асфальтобетон)(0,88*1,98)</t>
  </si>
  <si>
    <t>Генеральный директор ООО "Ремспецстрой"</t>
  </si>
  <si>
    <t xml:space="preserve">Разработка  земляного корыта под уширения и парковки бульдозерами мощностью 79кВт (108 л.с.)(637,3*0,3+160*0,3*0,25) 2 гр. с перемещением до 20м </t>
  </si>
  <si>
    <t>Погрузка  грунта  (203,2*1,75)</t>
  </si>
  <si>
    <t>Перевозка грунта (класс груза 1) (203,2*1,75)(15 км)</t>
  </si>
  <si>
    <t>Устройство шлакового основания фр.0-10 под дорожные бордюры В=30см, Н=10см.160*0,3*0,10</t>
  </si>
  <si>
    <t xml:space="preserve">Устройство подстилающих слоев из шлакового щебня фр.0-10 под тротуарные бордюры (70,8м) В=20см, Н=10 см </t>
  </si>
  <si>
    <t xml:space="preserve">Устройство подстилающих слоев из шлакового щебня фр.0-10 под тротуарные бордюры (172м) В=20см, Н=10 см </t>
  </si>
  <si>
    <t xml:space="preserve">Устройство шлакового основания фр.40-70 , толщ.30 см. (637,30*0,3) </t>
  </si>
  <si>
    <t xml:space="preserve">Устройство шлакового основания фр.20-40 толщ.2см. 637,3*0,2) </t>
  </si>
  <si>
    <t xml:space="preserve">_____________   </t>
  </si>
  <si>
    <t>Расчет объемов выкорчеванных пней</t>
  </si>
  <si>
    <t>Прокладка резервного трубопровода из хризотилцементной трубы под инженерные коммуникации</t>
  </si>
  <si>
    <t>м.куб.</t>
  </si>
  <si>
    <t>Монтаж трубы хризотилцементной с муфтами  Д=100 мм.</t>
  </si>
  <si>
    <t>П-5У (длина-3,0м, объем 1м.п.-0,021м3)</t>
  </si>
  <si>
    <t>на   Благоустройство дворовой территории по адресу</t>
  </si>
  <si>
    <t>Регулирование высотного положения крышек колодцев с подъемом на высоту до 5 см. С установкой новых люков (тяжелые)</t>
  </si>
  <si>
    <t>Разработка грунта  в траншеях экскаватором "обратная лопата" с ковшом вместимостью, грунт 2гр. (45,0*0,9*0,7)*0,97  с погрузкой и вывозкой на 15 км.</t>
  </si>
  <si>
    <t>Устройство подготовки из щебня шл. фр. 0-10, толщиной 10 см. (45,0*0,7*0,1)</t>
  </si>
  <si>
    <t xml:space="preserve">Обратная засыпка щебнем шл.фр.0-10 с уплотнением  (45,0*0,7*0,8) </t>
  </si>
  <si>
    <t>Регулирование высотного положения крышек колодцев с подъемом на высоту до 5см (люк тяжелый)</t>
  </si>
  <si>
    <t>Центральный район (ул. Циолковского, 53)</t>
  </si>
  <si>
    <t xml:space="preserve">Устройство дорожного покрытия из сборных Ж/б плит  ПДН-14. </t>
  </si>
  <si>
    <t>Разборка бортовых камней на бетонном основании БР.100.20.8 (175*0,014*2,4)+(175*0,04)</t>
  </si>
  <si>
    <t>Срезка а/б покрытия фрезой(В=1000мм, Н=7см)</t>
  </si>
  <si>
    <t>Погрузочные работы</t>
  </si>
  <si>
    <t>Установка бортовых камней на щебеночном основании     в  т.ч.:</t>
  </si>
  <si>
    <t>П-1У-1(длина-1,0м, объем 1м.п.-0,0525м3)</t>
  </si>
  <si>
    <t>П-1У ( объем 1м.п.-0,0525м3)</t>
  </si>
  <si>
    <t>м2/тн</t>
  </si>
  <si>
    <t>Устройство шлакового основания фр.5-20,толщ.10см. коэф.упл. щебня - 1,26</t>
  </si>
  <si>
    <t>Засыпка и планировка  вручную пазух бортовых камней  с внесением растительной земли  15 см</t>
  </si>
  <si>
    <t>Засыпка и планировка вручную пазух бортовых камней  с внесением растительной земли  15 см</t>
  </si>
  <si>
    <t>Разборка а/б покрытия отб.молотком( (тротуар) (29*0,04)</t>
  </si>
  <si>
    <t xml:space="preserve"> Кузнецкий район (ул. Шункова, 23)</t>
  </si>
  <si>
    <t>Разборка бортовых камней на бетонном основании БР.100.30.18  (180)(Мусор)(180,0*0,12+0,032*180,0*2,4)</t>
  </si>
  <si>
    <t>970 / 67,9</t>
  </si>
  <si>
    <t xml:space="preserve">Устройство шлакового основания фр.20-40 толщ.10см. (970*0,1) </t>
  </si>
  <si>
    <t>Розлив битума (970,0*0,0005)</t>
  </si>
  <si>
    <t>Регулирование высотного положения крышек колодцев с подъемом на высоту до 5см (люк тяжелый новый)</t>
  </si>
  <si>
    <t>Перевозка строительного мусора (класс груза 1) (11км)</t>
  </si>
  <si>
    <t>Разборка бортовых камней на бетонном основании БР.100.20.8 (20*0,014*2,4)+(20*0,04)</t>
  </si>
  <si>
    <t xml:space="preserve">Погрузочные работы </t>
  </si>
  <si>
    <t>Разработка грунта под тротуар (60*0,2) бульдозерами 2 гр</t>
  </si>
  <si>
    <t>Погрузка грунта (12*1,4)</t>
  </si>
  <si>
    <t>Перевозка грунта (класс груза 1) (11км)</t>
  </si>
  <si>
    <t>Подготовка почвы толщиной 15 см. с внесением растительной земли.</t>
  </si>
  <si>
    <t>Регулирование высотного положения крышек колодцев с подъемом на высоту до 5см (люк легкий новый)</t>
  </si>
  <si>
    <t>Кузнецкий район (ул. Шункова, 23)</t>
  </si>
  <si>
    <t>Раздел 5. Водоотводные сооружения</t>
  </si>
  <si>
    <t>85 / 81,3</t>
  </si>
  <si>
    <t>Устройство покрытия из мелкозернистого плотного а/бетона толщ.4см, Марки ll, тип Б</t>
  </si>
  <si>
    <t xml:space="preserve">Устройство подстилающих слоев из шлакового щебня фр.5-10мм под дорожные бордюры В=50см, Н=15 см, коэф.упл. щебня - 1,26 </t>
  </si>
  <si>
    <t>Устройство шлакового основания, толщ.15 см. (под дорожные бордюры фр.5-10, В=50см, Н=15см), коэф.упл. щебня - 1,26</t>
  </si>
  <si>
    <t>Устройство покрытия из мелкозернистого плотного асф/бетона толщ. 4 см, Марки ll, тип Б</t>
  </si>
  <si>
    <t>Устройство шлакового основания фр.5-10мм, толщ.10см. коэф.упл. щебня - 1,26</t>
  </si>
  <si>
    <t>Устройство покрытия из мелкозернистого плотного а/бетона толщ.4см, Марки ll, тип Б ( расход а/б на 10м2 - 9,56 тн.)</t>
  </si>
  <si>
    <r>
      <t>Раздел 1. Ремонт дворовых проездов 970м</t>
    </r>
    <r>
      <rPr>
        <b/>
        <sz val="12"/>
        <rFont val="Calibri"/>
        <family val="2"/>
        <charset val="204"/>
      </rPr>
      <t>²</t>
    </r>
    <r>
      <rPr>
        <b/>
        <i/>
        <sz val="12"/>
        <rFont val="ISOCPEUR"/>
        <family val="2"/>
        <charset val="204"/>
      </rPr>
      <t xml:space="preserve"> (тип Iа)</t>
    </r>
  </si>
  <si>
    <r>
      <t>Раздел 2. Ремонт парковки 440м</t>
    </r>
    <r>
      <rPr>
        <b/>
        <sz val="12"/>
        <rFont val="Calibri"/>
        <family val="2"/>
        <charset val="204"/>
      </rPr>
      <t>²</t>
    </r>
    <r>
      <rPr>
        <b/>
        <i/>
        <sz val="12"/>
        <rFont val="ISOCPEUR"/>
        <family val="2"/>
        <charset val="204"/>
      </rPr>
      <t xml:space="preserve"> (тип Iб)</t>
    </r>
  </si>
  <si>
    <r>
      <t>Раздел 4. Ремонт  отмостки 165м</t>
    </r>
    <r>
      <rPr>
        <b/>
        <sz val="12"/>
        <rFont val="Calibri"/>
        <family val="2"/>
        <charset val="204"/>
      </rPr>
      <t>²</t>
    </r>
    <r>
      <rPr>
        <b/>
        <i/>
        <sz val="12"/>
        <rFont val="ISOCPEUR"/>
        <family val="2"/>
        <charset val="204"/>
      </rPr>
      <t xml:space="preserve"> (тип II)</t>
    </r>
  </si>
  <si>
    <t>Раздел 6. Озеленение</t>
  </si>
  <si>
    <t>Валка деревьев листв. пород (диаметр ствола более 30 см)</t>
  </si>
  <si>
    <t>Погрузка  грунта  (132*1,4)</t>
  </si>
  <si>
    <t>Заливка пазухи бетоном В25</t>
  </si>
  <si>
    <t>Бетонирование гасителя бетоном В25, h=0,08м</t>
  </si>
  <si>
    <t>Устройство газона обыкновенного посевом многолетних трав по слою растительной земли</t>
  </si>
  <si>
    <t>Перевозка грунта (класс груза 1) (132*1,4)(11 км)</t>
  </si>
  <si>
    <t>Засыпка и планировка  вручную пазух бортовых камней  с внесением растительной земли  15 см (75*0,5)</t>
  </si>
  <si>
    <t>Устройство гидроизоляции:</t>
  </si>
  <si>
    <t>Установка сборного железобетонного лотка из бетона марки 200 весом бо 5тн (длина блока 2,0м, объем - 0,28м3, вес 700кг)</t>
  </si>
  <si>
    <t>м.п./м3</t>
  </si>
  <si>
    <t>Валка деревьев листв. пород (диаметр ствола до 30 см)</t>
  </si>
  <si>
    <t>Корчевка пней диаметром до 32 см.</t>
  </si>
  <si>
    <t>Погрузка и первозка строительного мусора   (6,20+16,54)*0,61</t>
  </si>
  <si>
    <t>Разработка грунта в траншее экскаватором с объемом ковша 0,5м3 (грунты 1 группы) ((1,2+0,7)/2)*0,55)*80</t>
  </si>
  <si>
    <t>Устройство основания из щебня фр.20-40мм, h=0,10м  (0,7*0,1*80)</t>
  </si>
  <si>
    <t>Обратная засыпка канавы грунтом вручную</t>
  </si>
  <si>
    <r>
      <t>Раздел 3. Ремонт  тротуаров  85м</t>
    </r>
    <r>
      <rPr>
        <b/>
        <sz val="12"/>
        <rFont val="Calibri"/>
        <family val="2"/>
        <charset val="204"/>
      </rPr>
      <t>²</t>
    </r>
    <r>
      <rPr>
        <b/>
        <i/>
        <sz val="12"/>
        <rFont val="ISOCPEUR"/>
        <family val="2"/>
        <charset val="204"/>
      </rPr>
      <t xml:space="preserve"> (тип II)</t>
    </r>
  </si>
  <si>
    <t>Разборка а/б покрытия отб.молотком (25*0,04)</t>
  </si>
  <si>
    <t>Устройство шлакового основания фр.20-40мм, толщ.16см. коэф.упл. щебня - 1,26</t>
  </si>
  <si>
    <t>Подготовка из щебня фр.20-40мм, h=0,10м (1,5*0,86)*0,1</t>
  </si>
  <si>
    <t>Устройство подстилающих слоев из шлакового щебня фр.5-10мм под тротуарные бордюры В=40см, Н=10 см коэф.упл. щебня - 1,26</t>
  </si>
  <si>
    <t>Устройство дополнительного шлакового основания фр.20-40мм, толщ. 10см. коэф.упл. щебня - 1,26 (по торцам дома)</t>
  </si>
  <si>
    <t xml:space="preserve">Устройство шлакового основания фр.5-10мм,толщ. 10см. коэф.упл. щебня - 1,26 </t>
  </si>
  <si>
    <t>Устройство выравнивающего слоя из шлакового щебня фр.5-10мм, Н-10 см коэф.упл. щебня - 1,26</t>
  </si>
  <si>
    <t>Устройство выравнивающего слоя из мелкозернистого  пористого а/бетона толщиной 4см, Марки ll</t>
  </si>
  <si>
    <t xml:space="preserve">Устройство покрытия из мелкозерн. пористого а/бетона толщ. 4см, Марки ll </t>
  </si>
  <si>
    <t>Устройство подстилающих слоев из шлакового щебня фр.5-10мм  под тротуарные бордюры В=40см, Н=10 см , коэф.упл. щебня - 1,26</t>
  </si>
  <si>
    <t xml:space="preserve">Выемка грунта для устройства гасителя напора воды вручную                    (0,5*0,5*0,48)+(0,5*1,0*0,18) </t>
  </si>
  <si>
    <t>45.1</t>
  </si>
  <si>
    <t>45.2</t>
  </si>
  <si>
    <t>45.3</t>
  </si>
  <si>
    <t>Устройство шлакового основания фр.40-70мм, толщ.15 см (440*0,15)</t>
  </si>
  <si>
    <t xml:space="preserve">Устройство шлакового основания фр.5-10мм, толщ. 1 см. (440,0*0,01) </t>
  </si>
  <si>
    <t>Разработка  земляного корыта под уширения и парковки бульдозерами мощностью 79кВт (108 л.с.)(440,0*0,3) 2 гр. с перемещением до 20м</t>
  </si>
  <si>
    <t xml:space="preserve">Устройство шлакового основания фр.20-40мм, толщ. 8 см. (440,0*0,08) </t>
  </si>
  <si>
    <t>Разборка а/б покрытия отб.молотком (отмостка) (165*0,04)</t>
  </si>
  <si>
    <t>Погрузочные работы (асфальтобетон) (6,60*1,98</t>
  </si>
  <si>
    <t>Обратная засыпка грунтом, группа 1</t>
  </si>
  <si>
    <t>Разработка грунта вручную (165*0,25*0,25) группа грунтов 2</t>
  </si>
  <si>
    <t>Гидроструйная очистка стены (165*0,25)</t>
  </si>
  <si>
    <t>Устройство 2-х слойной вертикальной обмазочной гидроизоляции мест примыкания отмостки к стене здания высотой 250мм (165*0,25)</t>
  </si>
  <si>
    <t>Погрузка и вывоз избыточного грунта (11км) (42-5,0)</t>
  </si>
  <si>
    <t>80,00/11,20</t>
  </si>
  <si>
    <t>Генеральный директор ООО "Прогресс"</t>
  </si>
  <si>
    <t>Третьяк О.В___________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</si>
</sst>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2"/>
      <name val="ISOCPEUR"/>
      <family val="2"/>
      <charset val="204"/>
    </font>
    <font>
      <b/>
      <i/>
      <sz val="12"/>
      <name val="ISOCPEUR"/>
      <family val="2"/>
      <charset val="204"/>
    </font>
    <font>
      <i/>
      <sz val="10"/>
      <name val="ISOCPEUR"/>
      <family val="2"/>
      <charset val="204"/>
    </font>
    <font>
      <i/>
      <sz val="11"/>
      <name val="ISOCPEUR"/>
      <family val="2"/>
      <charset val="204"/>
    </font>
    <font>
      <b/>
      <sz val="12"/>
      <name val="Calibri"/>
      <family val="2"/>
      <charset val="204"/>
    </font>
    <font>
      <i/>
      <sz val="12"/>
      <name val="ISOCPEUR"/>
      <charset val="204"/>
    </font>
    <font>
      <i/>
      <sz val="11"/>
      <name val="ISOCPEU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theme="2" tint="-9.9978637043366805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textRotation="90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wrapText="1"/>
    </xf>
    <xf numFmtId="0" fontId="3" fillId="0" borderId="21" xfId="0" applyFont="1" applyBorder="1" applyAlignment="1">
      <alignment wrapText="1"/>
    </xf>
    <xf numFmtId="0" fontId="4" fillId="2" borderId="21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right" wrapText="1"/>
    </xf>
    <xf numFmtId="2" fontId="3" fillId="2" borderId="22" xfId="0" applyNumberFormat="1" applyFont="1" applyFill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wrapText="1"/>
    </xf>
    <xf numFmtId="0" fontId="4" fillId="0" borderId="8" xfId="0" applyFont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3" fillId="2" borderId="36" xfId="0" applyFont="1" applyFill="1" applyBorder="1"/>
    <xf numFmtId="164" fontId="5" fillId="0" borderId="1" xfId="0" applyNumberFormat="1" applyFont="1" applyBorder="1" applyAlignment="1">
      <alignment horizontal="center" vertical="center"/>
    </xf>
    <xf numFmtId="164" fontId="9" fillId="3" borderId="12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45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2" fillId="0" borderId="0" xfId="0" applyNumberFormat="1" applyFont="1"/>
    <xf numFmtId="2" fontId="1" fillId="0" borderId="0" xfId="0" applyNumberFormat="1" applyFont="1"/>
    <xf numFmtId="2" fontId="4" fillId="0" borderId="46" xfId="0" applyNumberFormat="1" applyFont="1" applyBorder="1" applyAlignment="1">
      <alignment horizontal="center" vertical="center"/>
    </xf>
    <xf numFmtId="2" fontId="3" fillId="2" borderId="38" xfId="0" applyNumberFormat="1" applyFont="1" applyFill="1" applyBorder="1"/>
    <xf numFmtId="2" fontId="3" fillId="0" borderId="38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horizontal="center" vertical="center"/>
    </xf>
    <xf numFmtId="2" fontId="3" fillId="0" borderId="42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44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/>
    </xf>
    <xf numFmtId="2" fontId="5" fillId="0" borderId="47" xfId="0" applyNumberFormat="1" applyFont="1" applyBorder="1" applyAlignment="1">
      <alignment horizontal="center"/>
    </xf>
    <xf numFmtId="2" fontId="0" fillId="0" borderId="0" xfId="0" applyNumberFormat="1"/>
    <xf numFmtId="164" fontId="3" fillId="0" borderId="23" xfId="0" applyNumberFormat="1" applyFont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64" fontId="3" fillId="0" borderId="47" xfId="0" applyNumberFormat="1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 vertical="center"/>
    </xf>
    <xf numFmtId="0" fontId="3" fillId="0" borderId="48" xfId="0" applyFont="1" applyBorder="1" applyAlignment="1">
      <alignment wrapText="1"/>
    </xf>
    <xf numFmtId="164" fontId="3" fillId="0" borderId="42" xfId="0" applyNumberFormat="1" applyFont="1" applyBorder="1" applyAlignment="1">
      <alignment horizontal="center" vertical="center"/>
    </xf>
    <xf numFmtId="0" fontId="5" fillId="2" borderId="43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 wrapText="1"/>
    </xf>
    <xf numFmtId="0" fontId="5" fillId="2" borderId="44" xfId="0" applyFont="1" applyFill="1" applyBorder="1" applyAlignment="1">
      <alignment horizontal="center"/>
    </xf>
    <xf numFmtId="2" fontId="5" fillId="2" borderId="44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3" borderId="23" xfId="0" applyNumberFormat="1" applyFont="1" applyFill="1" applyBorder="1" applyAlignment="1">
      <alignment horizontal="center" vertical="center"/>
    </xf>
    <xf numFmtId="0" fontId="0" fillId="3" borderId="0" xfId="0" applyFill="1"/>
    <xf numFmtId="164" fontId="3" fillId="3" borderId="23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0" borderId="52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0" xfId="0" applyFont="1" applyBorder="1" applyAlignment="1">
      <alignment wrapText="1"/>
    </xf>
    <xf numFmtId="0" fontId="4" fillId="2" borderId="51" xfId="0" applyFont="1" applyFill="1" applyBorder="1" applyAlignment="1">
      <alignment horizontal="center" wrapText="1"/>
    </xf>
    <xf numFmtId="0" fontId="3" fillId="0" borderId="50" xfId="0" applyFont="1" applyBorder="1" applyAlignment="1">
      <alignment horizontal="left" vertical="center" wrapText="1"/>
    </xf>
    <xf numFmtId="0" fontId="3" fillId="3" borderId="50" xfId="0" applyFont="1" applyFill="1" applyBorder="1" applyAlignment="1">
      <alignment wrapText="1"/>
    </xf>
    <xf numFmtId="0" fontId="3" fillId="3" borderId="50" xfId="0" applyFont="1" applyFill="1" applyBorder="1" applyAlignment="1">
      <alignment horizontal="right" wrapText="1"/>
    </xf>
    <xf numFmtId="0" fontId="4" fillId="2" borderId="50" xfId="0" applyFont="1" applyFill="1" applyBorder="1" applyAlignment="1">
      <alignment horizontal="center" wrapText="1"/>
    </xf>
    <xf numFmtId="0" fontId="3" fillId="0" borderId="55" xfId="0" applyFont="1" applyBorder="1" applyAlignment="1">
      <alignment wrapText="1"/>
    </xf>
    <xf numFmtId="0" fontId="3" fillId="0" borderId="3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3" borderId="53" xfId="0" applyFont="1" applyFill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3" fillId="2" borderId="56" xfId="0" applyFont="1" applyFill="1" applyBorder="1" applyAlignment="1">
      <alignment horizontal="center"/>
    </xf>
    <xf numFmtId="0" fontId="4" fillId="2" borderId="56" xfId="0" applyFont="1" applyFill="1" applyBorder="1" applyAlignment="1">
      <alignment horizontal="center"/>
    </xf>
    <xf numFmtId="0" fontId="3" fillId="2" borderId="34" xfId="0" applyFont="1" applyFill="1" applyBorder="1"/>
    <xf numFmtId="2" fontId="3" fillId="2" borderId="46" xfId="0" applyNumberFormat="1" applyFont="1" applyFill="1" applyBorder="1"/>
    <xf numFmtId="0" fontId="3" fillId="0" borderId="51" xfId="0" applyFont="1" applyBorder="1" applyAlignment="1">
      <alignment horizontal="center" vertical="center"/>
    </xf>
    <xf numFmtId="0" fontId="5" fillId="2" borderId="54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center" wrapText="1"/>
    </xf>
    <xf numFmtId="0" fontId="3" fillId="2" borderId="52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wrapText="1"/>
    </xf>
    <xf numFmtId="0" fontId="3" fillId="2" borderId="36" xfId="0" applyFont="1" applyFill="1" applyBorder="1" applyAlignment="1">
      <alignment horizontal="center" vertical="center"/>
    </xf>
    <xf numFmtId="2" fontId="3" fillId="2" borderId="38" xfId="0" applyNumberFormat="1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164" fontId="3" fillId="3" borderId="22" xfId="0" applyNumberFormat="1" applyFont="1" applyFill="1" applyBorder="1" applyAlignment="1">
      <alignment horizontal="center" vertical="center"/>
    </xf>
    <xf numFmtId="164" fontId="3" fillId="3" borderId="4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0" borderId="26" xfId="0" applyBorder="1"/>
    <xf numFmtId="2" fontId="0" fillId="0" borderId="12" xfId="0" applyNumberFormat="1" applyBorder="1"/>
    <xf numFmtId="0" fontId="0" fillId="3" borderId="8" xfId="0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2" fontId="14" fillId="0" borderId="46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2" fontId="13" fillId="0" borderId="23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2" fontId="13" fillId="0" borderId="12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2" fontId="13" fillId="2" borderId="46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4" fontId="13" fillId="0" borderId="58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2" fontId="13" fillId="2" borderId="12" xfId="0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/>
    </xf>
    <xf numFmtId="1" fontId="13" fillId="0" borderId="58" xfId="0" applyNumberFormat="1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4" fillId="2" borderId="3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164" fontId="13" fillId="0" borderId="17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164" fontId="13" fillId="0" borderId="26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2" fontId="13" fillId="3" borderId="12" xfId="0" applyNumberFormat="1" applyFont="1" applyFill="1" applyBorder="1" applyAlignment="1">
      <alignment horizontal="center" vertical="center"/>
    </xf>
    <xf numFmtId="0" fontId="13" fillId="0" borderId="26" xfId="0" applyFont="1" applyBorder="1" applyAlignment="1">
      <alignment horizontal="left" vertical="center"/>
    </xf>
    <xf numFmtId="2" fontId="16" fillId="0" borderId="12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2" fontId="15" fillId="0" borderId="12" xfId="0" applyNumberFormat="1" applyFont="1" applyBorder="1" applyAlignment="1">
      <alignment vertical="center"/>
    </xf>
    <xf numFmtId="0" fontId="13" fillId="0" borderId="17" xfId="0" applyFont="1" applyBorder="1" applyAlignment="1">
      <alignment horizontal="center" vertical="center"/>
    </xf>
    <xf numFmtId="0" fontId="0" fillId="4" borderId="56" xfId="0" applyFill="1" applyBorder="1" applyAlignment="1">
      <alignment vertical="center"/>
    </xf>
    <xf numFmtId="0" fontId="14" fillId="4" borderId="35" xfId="0" applyFont="1" applyFill="1" applyBorder="1" applyAlignment="1">
      <alignment vertical="center"/>
    </xf>
    <xf numFmtId="0" fontId="0" fillId="4" borderId="35" xfId="0" applyFill="1" applyBorder="1" applyAlignment="1">
      <alignment vertical="center"/>
    </xf>
    <xf numFmtId="2" fontId="0" fillId="4" borderId="46" xfId="0" applyNumberFormat="1" applyFill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164" fontId="13" fillId="0" borderId="1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5" fillId="0" borderId="41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3" fillId="0" borderId="41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4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3" fillId="0" borderId="49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9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53" xfId="0" applyFont="1" applyBorder="1" applyAlignment="1">
      <alignment horizontal="left" vertical="center" wrapText="1"/>
    </xf>
    <xf numFmtId="0" fontId="3" fillId="0" borderId="39" xfId="0" applyFont="1" applyBorder="1" applyAlignment="1">
      <alignment wrapText="1"/>
    </xf>
    <xf numFmtId="0" fontId="3" fillId="0" borderId="51" xfId="0" applyFont="1" applyBorder="1" applyAlignment="1">
      <alignment wrapText="1"/>
    </xf>
    <xf numFmtId="0" fontId="3" fillId="0" borderId="50" xfId="0" applyFont="1" applyBorder="1" applyAlignment="1">
      <alignment wrapText="1"/>
    </xf>
    <xf numFmtId="0" fontId="3" fillId="0" borderId="50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wrapText="1"/>
    </xf>
    <xf numFmtId="0" fontId="3" fillId="0" borderId="51" xfId="0" applyFont="1" applyBorder="1" applyAlignment="1">
      <alignment horizontal="left" wrapText="1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59" xfId="0" applyFont="1" applyBorder="1" applyAlignment="1">
      <alignment horizontal="center" vertical="center" textRotation="90"/>
    </xf>
    <xf numFmtId="0" fontId="6" fillId="0" borderId="60" xfId="0" applyFont="1" applyBorder="1" applyAlignment="1">
      <alignment horizontal="center" vertical="center" textRotation="90"/>
    </xf>
    <xf numFmtId="2" fontId="6" fillId="0" borderId="59" xfId="0" applyNumberFormat="1" applyFont="1" applyBorder="1" applyAlignment="1">
      <alignment horizontal="center" vertical="center" textRotation="90"/>
    </xf>
    <xf numFmtId="2" fontId="6" fillId="0" borderId="60" xfId="0" applyNumberFormat="1" applyFont="1" applyBorder="1" applyAlignment="1">
      <alignment horizontal="center" vertical="center" textRotation="90"/>
    </xf>
    <xf numFmtId="2" fontId="6" fillId="0" borderId="8" xfId="0" applyNumberFormat="1" applyFont="1" applyBorder="1" applyAlignment="1">
      <alignment horizontal="center" vertical="center" textRotation="90"/>
    </xf>
    <xf numFmtId="2" fontId="6" fillId="0" borderId="14" xfId="0" applyNumberFormat="1" applyFont="1" applyBorder="1" applyAlignment="1">
      <alignment horizontal="center" vertical="center" textRotation="90"/>
    </xf>
    <xf numFmtId="2" fontId="6" fillId="0" borderId="61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2" borderId="56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5" borderId="56" xfId="0" applyFont="1" applyFill="1" applyBorder="1" applyAlignment="1">
      <alignment horizontal="center" vertical="center"/>
    </xf>
    <xf numFmtId="0" fontId="13" fillId="5" borderId="35" xfId="0" applyFont="1" applyFill="1" applyBorder="1" applyAlignment="1">
      <alignment horizontal="center" vertical="center"/>
    </xf>
    <xf numFmtId="0" fontId="13" fillId="5" borderId="46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26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5" fillId="0" borderId="26" xfId="0" applyFont="1" applyBorder="1" applyAlignment="1">
      <alignment vertical="center"/>
    </xf>
    <xf numFmtId="0" fontId="0" fillId="0" borderId="0" xfId="0" applyAlignment="1">
      <alignment vertical="center"/>
    </xf>
    <xf numFmtId="0" fontId="14" fillId="2" borderId="56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13" fillId="0" borderId="5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9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2" fontId="13" fillId="0" borderId="62" xfId="0" applyNumberFormat="1" applyFont="1" applyBorder="1" applyAlignment="1">
      <alignment horizontal="center" vertical="center"/>
    </xf>
    <xf numFmtId="2" fontId="18" fillId="0" borderId="36" xfId="0" applyNumberFormat="1" applyFont="1" applyBorder="1" applyAlignment="1">
      <alignment horizontal="center" vertical="center"/>
    </xf>
    <xf numFmtId="2" fontId="19" fillId="0" borderId="2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8"/>
  <sheetViews>
    <sheetView topLeftCell="A97" zoomScaleNormal="100" workbookViewId="0">
      <selection sqref="A1:D98"/>
    </sheetView>
  </sheetViews>
  <sheetFormatPr defaultRowHeight="13.2"/>
  <cols>
    <col min="1" max="1" width="6.44140625" customWidth="1"/>
    <col min="2" max="2" width="60" customWidth="1"/>
    <col min="3" max="3" width="10.6640625" customWidth="1"/>
    <col min="4" max="4" width="13.88671875" style="125" customWidth="1"/>
  </cols>
  <sheetData>
    <row r="1" spans="1:4">
      <c r="A1" s="275" t="s">
        <v>62</v>
      </c>
      <c r="B1" s="275"/>
      <c r="C1" s="2" t="s">
        <v>6</v>
      </c>
      <c r="D1" s="114"/>
    </row>
    <row r="2" spans="1:4">
      <c r="A2" s="276"/>
      <c r="B2" s="276"/>
      <c r="C2" s="276" t="s">
        <v>87</v>
      </c>
      <c r="D2" s="276"/>
    </row>
    <row r="3" spans="1:4">
      <c r="A3" s="276" t="s">
        <v>76</v>
      </c>
      <c r="B3" s="276"/>
      <c r="C3" s="276" t="s">
        <v>88</v>
      </c>
      <c r="D3" s="276"/>
    </row>
    <row r="4" spans="1:4" ht="15.6">
      <c r="A4" s="277" t="s">
        <v>5</v>
      </c>
      <c r="B4" s="278"/>
      <c r="C4" s="278"/>
      <c r="D4" s="278"/>
    </row>
    <row r="5" spans="1:4" ht="15.6">
      <c r="A5" s="277" t="s">
        <v>77</v>
      </c>
      <c r="B5" s="278"/>
      <c r="C5" s="278"/>
      <c r="D5" s="278"/>
    </row>
    <row r="6" spans="1:4" ht="15.6">
      <c r="A6" s="277" t="s">
        <v>83</v>
      </c>
      <c r="B6" s="278"/>
      <c r="C6" s="278"/>
      <c r="D6" s="278"/>
    </row>
    <row r="7" spans="1:4" ht="8.4" customHeight="1" thickBot="1">
      <c r="B7" s="1"/>
      <c r="C7" s="1"/>
      <c r="D7" s="115"/>
    </row>
    <row r="8" spans="1:4" ht="27" customHeight="1" thickBot="1">
      <c r="A8" s="80" t="s">
        <v>0</v>
      </c>
      <c r="B8" s="81" t="s">
        <v>1</v>
      </c>
      <c r="C8" s="80" t="s">
        <v>2</v>
      </c>
      <c r="D8" s="116" t="s">
        <v>3</v>
      </c>
    </row>
    <row r="9" spans="1:4" ht="15.6">
      <c r="A9" s="82"/>
      <c r="B9" s="83" t="s">
        <v>14</v>
      </c>
      <c r="C9" s="84"/>
      <c r="D9" s="117"/>
    </row>
    <row r="10" spans="1:4" ht="15.6">
      <c r="A10" s="261">
        <v>1</v>
      </c>
      <c r="B10" s="273" t="s">
        <v>90</v>
      </c>
      <c r="C10" s="43" t="s">
        <v>79</v>
      </c>
      <c r="D10" s="128">
        <v>19</v>
      </c>
    </row>
    <row r="11" spans="1:4" ht="15.6">
      <c r="A11" s="262"/>
      <c r="B11" s="274"/>
      <c r="C11" s="130" t="s">
        <v>8</v>
      </c>
      <c r="D11" s="126">
        <f>Валка!H13</f>
        <v>0</v>
      </c>
    </row>
    <row r="12" spans="1:4" ht="15.6">
      <c r="A12" s="261">
        <v>2</v>
      </c>
      <c r="B12" s="273" t="s">
        <v>91</v>
      </c>
      <c r="C12" s="43" t="s">
        <v>38</v>
      </c>
      <c r="D12" s="128">
        <v>19</v>
      </c>
    </row>
    <row r="13" spans="1:4" ht="15.6">
      <c r="A13" s="262"/>
      <c r="B13" s="274"/>
      <c r="C13" s="43" t="s">
        <v>8</v>
      </c>
      <c r="D13" s="50">
        <f>Валка!K13</f>
        <v>0</v>
      </c>
    </row>
    <row r="14" spans="1:4" ht="15.6">
      <c r="A14" s="261">
        <v>2</v>
      </c>
      <c r="B14" s="273" t="s">
        <v>73</v>
      </c>
      <c r="C14" s="43" t="s">
        <v>38</v>
      </c>
      <c r="D14" s="128">
        <v>10</v>
      </c>
    </row>
    <row r="15" spans="1:4" ht="15" customHeight="1">
      <c r="A15" s="262"/>
      <c r="B15" s="274"/>
      <c r="C15" s="43" t="s">
        <v>8</v>
      </c>
      <c r="D15" s="50">
        <f>Валка!K17</f>
        <v>0</v>
      </c>
    </row>
    <row r="16" spans="1:4" ht="16.5" customHeight="1">
      <c r="A16" s="261">
        <v>3</v>
      </c>
      <c r="B16" s="273" t="s">
        <v>67</v>
      </c>
      <c r="C16" s="43" t="s">
        <v>39</v>
      </c>
      <c r="D16" s="128">
        <v>29</v>
      </c>
    </row>
    <row r="17" spans="1:4" ht="15.6">
      <c r="A17" s="262"/>
      <c r="B17" s="274"/>
      <c r="C17" s="43" t="s">
        <v>8</v>
      </c>
      <c r="D17" s="50">
        <v>9.73</v>
      </c>
    </row>
    <row r="18" spans="1:4" ht="15.6">
      <c r="A18" s="43">
        <v>4</v>
      </c>
      <c r="B18" s="46" t="s">
        <v>100</v>
      </c>
      <c r="C18" s="43" t="s">
        <v>4</v>
      </c>
      <c r="D18" s="50">
        <v>8.1189999999999998</v>
      </c>
    </row>
    <row r="19" spans="1:4" ht="15.6">
      <c r="A19" s="43">
        <v>5</v>
      </c>
      <c r="B19" s="46" t="s">
        <v>84</v>
      </c>
      <c r="C19" s="43" t="s">
        <v>4</v>
      </c>
      <c r="D19" s="50">
        <v>8.1189999999999998</v>
      </c>
    </row>
    <row r="20" spans="1:4" ht="15.6" hidden="1">
      <c r="A20" s="42"/>
      <c r="B20" s="45" t="s">
        <v>13</v>
      </c>
      <c r="C20" s="42"/>
      <c r="D20" s="49"/>
    </row>
    <row r="21" spans="1:4" ht="15.6" hidden="1">
      <c r="A21" s="43"/>
      <c r="B21" s="46" t="s">
        <v>17</v>
      </c>
      <c r="C21" s="43" t="s">
        <v>8</v>
      </c>
      <c r="D21" s="50">
        <f>D24*0.9*0.7</f>
        <v>0</v>
      </c>
    </row>
    <row r="22" spans="1:4" ht="15.6" hidden="1">
      <c r="A22" s="43"/>
      <c r="B22" s="46" t="s">
        <v>9</v>
      </c>
      <c r="C22" s="43" t="s">
        <v>8</v>
      </c>
      <c r="D22" s="50">
        <f>D21*0.1</f>
        <v>0</v>
      </c>
    </row>
    <row r="23" spans="1:4" ht="31.2" hidden="1">
      <c r="A23" s="43"/>
      <c r="B23" s="46" t="s">
        <v>10</v>
      </c>
      <c r="C23" s="43" t="s">
        <v>8</v>
      </c>
      <c r="D23" s="50">
        <f>D24*0.7*0.1</f>
        <v>0</v>
      </c>
    </row>
    <row r="24" spans="1:4" ht="31.2" hidden="1">
      <c r="A24" s="54"/>
      <c r="B24" s="46" t="s">
        <v>11</v>
      </c>
      <c r="C24" s="43" t="s">
        <v>7</v>
      </c>
      <c r="D24" s="50">
        <f>Съемка!G7</f>
        <v>0</v>
      </c>
    </row>
    <row r="25" spans="1:4" ht="31.2" hidden="1">
      <c r="A25" s="43"/>
      <c r="B25" s="46" t="s">
        <v>12</v>
      </c>
      <c r="C25" s="43" t="s">
        <v>8</v>
      </c>
      <c r="D25" s="50">
        <f>(D24*0.8*0.7-D24*0.05*0.05*3.14)</f>
        <v>0</v>
      </c>
    </row>
    <row r="26" spans="1:4" ht="15.6" hidden="1">
      <c r="A26" s="43"/>
      <c r="B26" s="46" t="s">
        <v>15</v>
      </c>
      <c r="C26" s="43" t="s">
        <v>8</v>
      </c>
      <c r="D26" s="50">
        <f>(D21+D22)*1.75</f>
        <v>0</v>
      </c>
    </row>
    <row r="27" spans="1:4" ht="31.2">
      <c r="A27" s="44"/>
      <c r="B27" s="47" t="s">
        <v>110</v>
      </c>
      <c r="C27" s="44"/>
      <c r="D27" s="51"/>
    </row>
    <row r="28" spans="1:4" ht="31.2">
      <c r="A28" s="43">
        <v>6</v>
      </c>
      <c r="B28" s="46" t="s">
        <v>71</v>
      </c>
      <c r="C28" s="43"/>
      <c r="D28" s="126">
        <f>D30+D29</f>
        <v>150</v>
      </c>
    </row>
    <row r="29" spans="1:4" ht="15.6">
      <c r="A29" s="43"/>
      <c r="B29" s="48" t="s">
        <v>18</v>
      </c>
      <c r="C29" s="43" t="s">
        <v>7</v>
      </c>
      <c r="D29" s="126">
        <v>130</v>
      </c>
    </row>
    <row r="30" spans="1:4" ht="15.6">
      <c r="A30" s="131"/>
      <c r="B30" s="48" t="s">
        <v>89</v>
      </c>
      <c r="C30" s="43" t="s">
        <v>7</v>
      </c>
      <c r="D30" s="126">
        <v>20</v>
      </c>
    </row>
    <row r="31" spans="1:4" ht="46.8">
      <c r="A31" s="43">
        <v>7</v>
      </c>
      <c r="B31" s="46" t="s">
        <v>98</v>
      </c>
      <c r="C31" s="43" t="s">
        <v>8</v>
      </c>
      <c r="D31" s="126">
        <f>D36*0.3</f>
        <v>189</v>
      </c>
    </row>
    <row r="32" spans="1:4" ht="15.6">
      <c r="A32" s="43">
        <v>8</v>
      </c>
      <c r="B32" s="46" t="s">
        <v>102</v>
      </c>
      <c r="C32" s="43" t="s">
        <v>4</v>
      </c>
      <c r="D32" s="126">
        <f>(D31*1.75)</f>
        <v>330.75</v>
      </c>
    </row>
    <row r="33" spans="1:4" ht="30" customHeight="1">
      <c r="A33" s="43">
        <v>9</v>
      </c>
      <c r="B33" s="111" t="s">
        <v>103</v>
      </c>
      <c r="C33" s="43" t="s">
        <v>4</v>
      </c>
      <c r="D33" s="126">
        <f>(D31*1.75)</f>
        <v>330.75</v>
      </c>
    </row>
    <row r="34" spans="1:4" ht="43.5" customHeight="1">
      <c r="A34" s="43">
        <v>10</v>
      </c>
      <c r="B34" s="46" t="s">
        <v>124</v>
      </c>
      <c r="C34" s="43" t="s">
        <v>8</v>
      </c>
      <c r="D34" s="126">
        <v>103.5</v>
      </c>
    </row>
    <row r="35" spans="1:4" ht="31.2">
      <c r="A35" s="43">
        <v>11</v>
      </c>
      <c r="B35" s="46" t="s">
        <v>101</v>
      </c>
      <c r="C35" s="43" t="s">
        <v>8</v>
      </c>
      <c r="D35" s="126">
        <f>D36*0.08</f>
        <v>50.4</v>
      </c>
    </row>
    <row r="36" spans="1:4" ht="31.2">
      <c r="A36" s="43">
        <v>12</v>
      </c>
      <c r="B36" s="46" t="s">
        <v>93</v>
      </c>
      <c r="C36" s="43" t="s">
        <v>16</v>
      </c>
      <c r="D36" s="126">
        <v>630</v>
      </c>
    </row>
    <row r="37" spans="1:4" ht="31.2">
      <c r="A37" s="43">
        <v>13</v>
      </c>
      <c r="B37" s="46" t="s">
        <v>94</v>
      </c>
      <c r="C37" s="43" t="s">
        <v>16</v>
      </c>
      <c r="D37" s="126">
        <v>630</v>
      </c>
    </row>
    <row r="38" spans="1:4" ht="31.2">
      <c r="A38" s="43"/>
      <c r="B38" s="138" t="s">
        <v>92</v>
      </c>
      <c r="C38" s="10" t="s">
        <v>16</v>
      </c>
      <c r="D38" s="126"/>
    </row>
    <row r="39" spans="1:4" ht="15.6">
      <c r="A39" s="44"/>
      <c r="B39" s="47" t="s">
        <v>111</v>
      </c>
      <c r="C39" s="44"/>
      <c r="D39" s="127"/>
    </row>
    <row r="40" spans="1:4" ht="30.75" customHeight="1">
      <c r="A40" s="43">
        <v>14</v>
      </c>
      <c r="B40" s="46" t="s">
        <v>92</v>
      </c>
      <c r="C40" s="43" t="s">
        <v>16</v>
      </c>
      <c r="D40" s="126">
        <v>522</v>
      </c>
    </row>
    <row r="41" spans="1:4" ht="15" customHeight="1">
      <c r="A41" s="44"/>
      <c r="B41" s="47" t="s">
        <v>112</v>
      </c>
      <c r="C41" s="44"/>
      <c r="D41" s="51"/>
    </row>
    <row r="42" spans="1:4" ht="15" customHeight="1">
      <c r="A42" s="112">
        <v>15</v>
      </c>
      <c r="B42" s="46" t="s">
        <v>78</v>
      </c>
      <c r="C42" s="43" t="s">
        <v>79</v>
      </c>
      <c r="D42" s="128">
        <v>4</v>
      </c>
    </row>
    <row r="43" spans="1:4" ht="15" customHeight="1">
      <c r="A43" s="43">
        <v>16</v>
      </c>
      <c r="B43" s="46" t="s">
        <v>86</v>
      </c>
      <c r="C43" s="43" t="s">
        <v>8</v>
      </c>
      <c r="D43" s="50">
        <f>4*0.02</f>
        <v>0.08</v>
      </c>
    </row>
    <row r="44" spans="1:4" ht="15" customHeight="1">
      <c r="A44" s="112">
        <v>17</v>
      </c>
      <c r="B44" s="46" t="s">
        <v>80</v>
      </c>
      <c r="C44" s="43" t="s">
        <v>79</v>
      </c>
      <c r="D44" s="128">
        <f>D42</f>
        <v>4</v>
      </c>
    </row>
    <row r="45" spans="1:4" ht="15.6">
      <c r="A45" s="44"/>
      <c r="B45" s="47" t="s">
        <v>113</v>
      </c>
      <c r="C45" s="44"/>
      <c r="D45" s="51"/>
    </row>
    <row r="46" spans="1:4" ht="15.6">
      <c r="A46" s="261">
        <v>6</v>
      </c>
      <c r="B46" s="271" t="s">
        <v>115</v>
      </c>
      <c r="C46" s="43" t="s">
        <v>7</v>
      </c>
      <c r="D46" s="126">
        <v>20</v>
      </c>
    </row>
    <row r="47" spans="1:4" ht="15.6">
      <c r="A47" s="262"/>
      <c r="B47" s="272"/>
      <c r="C47" s="43" t="s">
        <v>4</v>
      </c>
      <c r="D47" s="50">
        <f>D46*0.014*2.4+20*0.04</f>
        <v>1.472</v>
      </c>
    </row>
    <row r="48" spans="1:4" ht="15.6" hidden="1">
      <c r="A48" s="261"/>
      <c r="B48" s="273" t="s">
        <v>48</v>
      </c>
      <c r="C48" s="43" t="s">
        <v>81</v>
      </c>
      <c r="D48" s="126">
        <f>Съемка!G22</f>
        <v>0</v>
      </c>
    </row>
    <row r="49" spans="1:4" ht="15.6" hidden="1">
      <c r="A49" s="262"/>
      <c r="B49" s="274"/>
      <c r="C49" s="43" t="s">
        <v>82</v>
      </c>
      <c r="D49" s="126">
        <f>D48*0.05</f>
        <v>0</v>
      </c>
    </row>
    <row r="50" spans="1:4" ht="20.25" customHeight="1">
      <c r="A50" s="113">
        <v>8</v>
      </c>
      <c r="B50" s="46" t="s">
        <v>116</v>
      </c>
      <c r="C50" s="43" t="s">
        <v>96</v>
      </c>
      <c r="D50" s="126" t="s">
        <v>114</v>
      </c>
    </row>
    <row r="51" spans="1:4" ht="31.2">
      <c r="A51" s="43">
        <v>9</v>
      </c>
      <c r="B51" s="46" t="s">
        <v>117</v>
      </c>
      <c r="C51" s="43" t="s">
        <v>4</v>
      </c>
      <c r="D51" s="50">
        <f>D47</f>
        <v>1.472</v>
      </c>
    </row>
    <row r="52" spans="1:4" ht="15.6">
      <c r="A52" s="43">
        <v>10</v>
      </c>
      <c r="B52" s="46" t="s">
        <v>118</v>
      </c>
      <c r="C52" s="43" t="s">
        <v>4</v>
      </c>
      <c r="D52" s="50">
        <v>1.9</v>
      </c>
    </row>
    <row r="53" spans="1:4" ht="17.25" customHeight="1">
      <c r="A53" s="43">
        <v>11</v>
      </c>
      <c r="B53" s="46" t="s">
        <v>74</v>
      </c>
      <c r="C53" s="43" t="s">
        <v>4</v>
      </c>
      <c r="D53" s="50">
        <f>D51+D52</f>
        <v>3.3719999999999999</v>
      </c>
    </row>
    <row r="54" spans="1:4" ht="31.2">
      <c r="A54" s="43">
        <v>12</v>
      </c>
      <c r="B54" s="46" t="s">
        <v>109</v>
      </c>
      <c r="C54" s="43" t="s">
        <v>7</v>
      </c>
      <c r="D54" s="126">
        <v>17</v>
      </c>
    </row>
    <row r="55" spans="1:4" ht="15.6">
      <c r="A55" s="261">
        <v>13</v>
      </c>
      <c r="B55" s="263" t="s">
        <v>106</v>
      </c>
      <c r="C55" s="43" t="s">
        <v>16</v>
      </c>
      <c r="D55" s="126">
        <f>17*0.4</f>
        <v>6.8000000000000007</v>
      </c>
    </row>
    <row r="56" spans="1:4" ht="15.6">
      <c r="A56" s="262"/>
      <c r="B56" s="264"/>
      <c r="C56" s="43" t="s">
        <v>8</v>
      </c>
      <c r="D56" s="126">
        <f>D55*0.1</f>
        <v>0.68000000000000016</v>
      </c>
    </row>
    <row r="57" spans="1:4" ht="15.6">
      <c r="A57" s="43">
        <v>14</v>
      </c>
      <c r="B57" s="46" t="s">
        <v>97</v>
      </c>
      <c r="C57" s="43" t="s">
        <v>8</v>
      </c>
      <c r="D57" s="126">
        <f>D58*0.2</f>
        <v>4.4000000000000004</v>
      </c>
    </row>
    <row r="58" spans="1:4" ht="31.2">
      <c r="A58" s="112">
        <v>15</v>
      </c>
      <c r="B58" s="132" t="s">
        <v>95</v>
      </c>
      <c r="C58" s="112" t="s">
        <v>16</v>
      </c>
      <c r="D58" s="133">
        <v>22</v>
      </c>
    </row>
    <row r="59" spans="1:4" ht="31.2">
      <c r="A59" s="187"/>
      <c r="B59" s="138" t="s">
        <v>92</v>
      </c>
      <c r="C59" s="10" t="s">
        <v>16</v>
      </c>
      <c r="D59" s="188"/>
    </row>
    <row r="60" spans="1:4" ht="16.2" hidden="1" thickBot="1">
      <c r="A60" s="134"/>
      <c r="B60" s="135" t="s">
        <v>54</v>
      </c>
      <c r="C60" s="136"/>
      <c r="D60" s="137"/>
    </row>
    <row r="61" spans="1:4" ht="15.6" hidden="1">
      <c r="A61" s="90">
        <v>32</v>
      </c>
      <c r="B61" s="91" t="s">
        <v>55</v>
      </c>
      <c r="C61" s="102" t="s">
        <v>8</v>
      </c>
      <c r="D61" s="118">
        <v>20</v>
      </c>
    </row>
    <row r="62" spans="1:4" ht="15.6" hidden="1">
      <c r="A62" s="92">
        <v>33</v>
      </c>
      <c r="B62" s="93" t="s">
        <v>9</v>
      </c>
      <c r="C62" s="103" t="s">
        <v>8</v>
      </c>
      <c r="D62" s="119">
        <v>2</v>
      </c>
    </row>
    <row r="63" spans="1:4" ht="31.2" hidden="1">
      <c r="A63" s="94">
        <v>34</v>
      </c>
      <c r="B63" s="95" t="s">
        <v>59</v>
      </c>
      <c r="C63" s="104" t="s">
        <v>8</v>
      </c>
      <c r="D63" s="120">
        <v>4.3600000000000003</v>
      </c>
    </row>
    <row r="64" spans="1:4" ht="31.2" hidden="1">
      <c r="A64" s="96">
        <v>35</v>
      </c>
      <c r="B64" s="97" t="s">
        <v>56</v>
      </c>
      <c r="C64" s="105" t="s">
        <v>8</v>
      </c>
      <c r="D64" s="50">
        <v>0.65</v>
      </c>
    </row>
    <row r="65" spans="1:4" ht="15.6" hidden="1">
      <c r="A65" s="96">
        <v>36</v>
      </c>
      <c r="B65" s="97" t="s">
        <v>60</v>
      </c>
      <c r="C65" s="105" t="s">
        <v>8</v>
      </c>
      <c r="D65" s="50">
        <v>13.4</v>
      </c>
    </row>
    <row r="66" spans="1:4" ht="15.6" hidden="1">
      <c r="A66" s="98">
        <v>37</v>
      </c>
      <c r="B66" s="99" t="s">
        <v>61</v>
      </c>
      <c r="C66" s="106" t="s">
        <v>57</v>
      </c>
      <c r="D66" s="121">
        <v>35.04</v>
      </c>
    </row>
    <row r="67" spans="1:4" ht="16.2" hidden="1" thickBot="1">
      <c r="A67" s="100">
        <v>38</v>
      </c>
      <c r="B67" s="101" t="s">
        <v>58</v>
      </c>
      <c r="C67" s="107" t="s">
        <v>38</v>
      </c>
      <c r="D67" s="122">
        <v>1</v>
      </c>
    </row>
    <row r="68" spans="1:4" ht="15.6" hidden="1">
      <c r="A68" s="44"/>
      <c r="B68" s="47" t="s">
        <v>53</v>
      </c>
      <c r="C68" s="44"/>
      <c r="D68" s="51"/>
    </row>
    <row r="69" spans="1:4" ht="31.5" hidden="1" customHeight="1">
      <c r="A69" s="261">
        <v>39</v>
      </c>
      <c r="B69" s="273" t="s">
        <v>50</v>
      </c>
      <c r="C69" s="43" t="s">
        <v>16</v>
      </c>
      <c r="D69" s="50">
        <v>26</v>
      </c>
    </row>
    <row r="70" spans="1:4" ht="15.6" hidden="1">
      <c r="A70" s="262"/>
      <c r="B70" s="274"/>
      <c r="C70" s="43" t="s">
        <v>8</v>
      </c>
      <c r="D70" s="50">
        <f>D69*0.1</f>
        <v>2.6</v>
      </c>
    </row>
    <row r="71" spans="1:4" ht="31.2" hidden="1">
      <c r="A71" s="43">
        <v>40</v>
      </c>
      <c r="B71" s="46" t="s">
        <v>51</v>
      </c>
      <c r="C71" s="43" t="s">
        <v>8</v>
      </c>
      <c r="D71" s="50">
        <f>PRODUCT(D73*0.1)</f>
        <v>5</v>
      </c>
    </row>
    <row r="72" spans="1:4" ht="31.2" hidden="1">
      <c r="A72" s="43">
        <v>33</v>
      </c>
      <c r="B72" s="46" t="s">
        <v>46</v>
      </c>
      <c r="C72" s="43" t="s">
        <v>8</v>
      </c>
      <c r="D72" s="50">
        <v>9.6</v>
      </c>
    </row>
    <row r="73" spans="1:4" ht="31.2" hidden="1">
      <c r="A73" s="43">
        <v>41</v>
      </c>
      <c r="B73" s="46" t="s">
        <v>52</v>
      </c>
      <c r="C73" s="43" t="s">
        <v>19</v>
      </c>
      <c r="D73" s="50">
        <v>50</v>
      </c>
    </row>
    <row r="74" spans="1:4" ht="15.6" hidden="1">
      <c r="A74" s="44"/>
      <c r="B74" s="47" t="s">
        <v>45</v>
      </c>
      <c r="C74" s="44"/>
      <c r="D74" s="51"/>
    </row>
    <row r="75" spans="1:4" ht="31.2" hidden="1">
      <c r="A75" s="43">
        <v>35</v>
      </c>
      <c r="B75" s="46" t="s">
        <v>49</v>
      </c>
      <c r="C75" s="43" t="s">
        <v>38</v>
      </c>
      <c r="D75" s="50">
        <v>1</v>
      </c>
    </row>
    <row r="76" spans="1:4" ht="15.6" hidden="1">
      <c r="A76" s="261">
        <v>36</v>
      </c>
      <c r="B76" s="265"/>
      <c r="C76" s="43"/>
      <c r="D76" s="50"/>
    </row>
    <row r="77" spans="1:4" ht="15.6" hidden="1">
      <c r="A77" s="262"/>
      <c r="B77" s="266"/>
      <c r="C77" s="43"/>
      <c r="D77" s="50"/>
    </row>
    <row r="78" spans="1:4" ht="13.8" hidden="1">
      <c r="A78" s="267">
        <v>37</v>
      </c>
      <c r="B78" s="269"/>
      <c r="C78" s="52"/>
      <c r="D78" s="123"/>
    </row>
    <row r="79" spans="1:4" ht="14.4" hidden="1" thickBot="1">
      <c r="A79" s="268"/>
      <c r="B79" s="270"/>
      <c r="C79" s="53"/>
      <c r="D79" s="124"/>
    </row>
    <row r="80" spans="1:4" ht="15.6">
      <c r="A80" s="44"/>
      <c r="B80" s="47" t="s">
        <v>99</v>
      </c>
      <c r="C80" s="44"/>
      <c r="D80" s="51"/>
    </row>
    <row r="81" spans="1:4" ht="15.6">
      <c r="A81" s="261">
        <v>17</v>
      </c>
      <c r="B81" s="271" t="s">
        <v>119</v>
      </c>
      <c r="C81" s="43" t="s">
        <v>7</v>
      </c>
      <c r="D81" s="126">
        <v>180</v>
      </c>
    </row>
    <row r="82" spans="1:4" ht="15.6">
      <c r="A82" s="262"/>
      <c r="B82" s="272"/>
      <c r="C82" s="43" t="s">
        <v>4</v>
      </c>
      <c r="D82" s="50">
        <f>D81*0.014*2.4+20*0.04</f>
        <v>6.8479999999999999</v>
      </c>
    </row>
    <row r="83" spans="1:4" ht="15.6" hidden="1">
      <c r="A83" s="261"/>
      <c r="B83" s="273" t="s">
        <v>48</v>
      </c>
      <c r="C83" s="43" t="s">
        <v>81</v>
      </c>
      <c r="D83" s="126">
        <f>Съемка!G56</f>
        <v>0</v>
      </c>
    </row>
    <row r="84" spans="1:4" ht="15.6" hidden="1">
      <c r="A84" s="262"/>
      <c r="B84" s="274"/>
      <c r="C84" s="43" t="s">
        <v>82</v>
      </c>
      <c r="D84" s="126">
        <f>D83*0.05</f>
        <v>0</v>
      </c>
    </row>
    <row r="85" spans="1:4" ht="20.25" customHeight="1">
      <c r="A85" s="113">
        <v>18</v>
      </c>
      <c r="B85" s="46" t="s">
        <v>120</v>
      </c>
      <c r="C85" s="43" t="s">
        <v>96</v>
      </c>
      <c r="D85" s="126" t="s">
        <v>121</v>
      </c>
    </row>
    <row r="86" spans="1:4" ht="31.2">
      <c r="A86" s="43">
        <v>19</v>
      </c>
      <c r="B86" s="46" t="s">
        <v>122</v>
      </c>
      <c r="C86" s="43" t="s">
        <v>4</v>
      </c>
      <c r="D86" s="50">
        <f>D82</f>
        <v>6.8479999999999999</v>
      </c>
    </row>
    <row r="87" spans="1:4" ht="15.6">
      <c r="A87" s="43">
        <v>20</v>
      </c>
      <c r="B87" s="46" t="s">
        <v>123</v>
      </c>
      <c r="C87" s="43" t="s">
        <v>4</v>
      </c>
      <c r="D87" s="50">
        <v>13.3</v>
      </c>
    </row>
    <row r="88" spans="1:4" ht="17.25" customHeight="1">
      <c r="A88" s="43">
        <v>21</v>
      </c>
      <c r="B88" s="46" t="s">
        <v>74</v>
      </c>
      <c r="C88" s="43" t="s">
        <v>4</v>
      </c>
      <c r="D88" s="50">
        <f>D86+D87</f>
        <v>20.148</v>
      </c>
    </row>
    <row r="89" spans="1:4" ht="31.2">
      <c r="A89" s="43">
        <v>22</v>
      </c>
      <c r="B89" s="46" t="s">
        <v>109</v>
      </c>
      <c r="C89" s="43" t="s">
        <v>7</v>
      </c>
      <c r="D89" s="126">
        <v>168</v>
      </c>
    </row>
    <row r="90" spans="1:4" ht="15.6">
      <c r="A90" s="43">
        <v>23</v>
      </c>
      <c r="B90" s="46" t="s">
        <v>97</v>
      </c>
      <c r="C90" s="43" t="s">
        <v>8</v>
      </c>
      <c r="D90" s="126">
        <v>32.799999999999997</v>
      </c>
    </row>
    <row r="91" spans="1:4" ht="31.2">
      <c r="A91" s="112">
        <v>24</v>
      </c>
      <c r="B91" s="132" t="s">
        <v>95</v>
      </c>
      <c r="C91" s="112" t="s">
        <v>16</v>
      </c>
      <c r="D91" s="133">
        <v>164</v>
      </c>
    </row>
    <row r="92" spans="1:4" ht="31.2">
      <c r="A92" s="187"/>
      <c r="B92" s="138" t="s">
        <v>92</v>
      </c>
      <c r="C92" s="10" t="s">
        <v>16</v>
      </c>
      <c r="D92" s="188"/>
    </row>
    <row r="93" spans="1:4" ht="15.6">
      <c r="A93" s="44"/>
      <c r="B93" s="47" t="s">
        <v>104</v>
      </c>
      <c r="C93" s="44"/>
      <c r="D93" s="51"/>
    </row>
    <row r="94" spans="1:4" ht="15.6">
      <c r="A94" s="261">
        <v>25</v>
      </c>
      <c r="B94" s="263" t="s">
        <v>107</v>
      </c>
      <c r="C94" s="43" t="s">
        <v>16</v>
      </c>
      <c r="D94" s="126">
        <f>52*0.4</f>
        <v>20.8</v>
      </c>
    </row>
    <row r="95" spans="1:4" ht="15.6">
      <c r="A95" s="262"/>
      <c r="B95" s="264"/>
      <c r="C95" s="43" t="s">
        <v>8</v>
      </c>
      <c r="D95" s="126">
        <f>D94*0.1</f>
        <v>2.08</v>
      </c>
    </row>
    <row r="96" spans="1:4" ht="15.6">
      <c r="A96" s="113"/>
      <c r="B96" s="46" t="s">
        <v>105</v>
      </c>
      <c r="C96" s="43" t="s">
        <v>8</v>
      </c>
      <c r="D96" s="126">
        <f>D98*0.15</f>
        <v>7.8</v>
      </c>
    </row>
    <row r="97" spans="1:4" ht="15.6">
      <c r="A97" s="43">
        <v>26</v>
      </c>
      <c r="B97" s="46" t="s">
        <v>72</v>
      </c>
      <c r="C97" s="43" t="s">
        <v>8</v>
      </c>
      <c r="D97" s="126">
        <f>D98*0.1</f>
        <v>5.2</v>
      </c>
    </row>
    <row r="98" spans="1:4" ht="31.8" thickBot="1">
      <c r="A98" s="108">
        <v>27</v>
      </c>
      <c r="B98" s="109" t="s">
        <v>108</v>
      </c>
      <c r="C98" s="108" t="s">
        <v>16</v>
      </c>
      <c r="D98" s="129">
        <v>52</v>
      </c>
    </row>
  </sheetData>
  <mergeCells count="34">
    <mergeCell ref="A14:A15"/>
    <mergeCell ref="B14:B15"/>
    <mergeCell ref="A16:A17"/>
    <mergeCell ref="B16:B17"/>
    <mergeCell ref="A1:B1"/>
    <mergeCell ref="A2:B2"/>
    <mergeCell ref="A5:D5"/>
    <mergeCell ref="A6:D6"/>
    <mergeCell ref="C2:D2"/>
    <mergeCell ref="A3:B3"/>
    <mergeCell ref="C3:D3"/>
    <mergeCell ref="A4:D4"/>
    <mergeCell ref="A12:A13"/>
    <mergeCell ref="B12:B13"/>
    <mergeCell ref="A10:A11"/>
    <mergeCell ref="B10:B11"/>
    <mergeCell ref="A55:A56"/>
    <mergeCell ref="B55:B56"/>
    <mergeCell ref="A69:A70"/>
    <mergeCell ref="B69:B70"/>
    <mergeCell ref="A46:A47"/>
    <mergeCell ref="B46:B47"/>
    <mergeCell ref="A48:A49"/>
    <mergeCell ref="B48:B49"/>
    <mergeCell ref="A94:A95"/>
    <mergeCell ref="B94:B95"/>
    <mergeCell ref="A76:A77"/>
    <mergeCell ref="B76:B77"/>
    <mergeCell ref="A78:A79"/>
    <mergeCell ref="B78:B79"/>
    <mergeCell ref="A81:A82"/>
    <mergeCell ref="B81:B82"/>
    <mergeCell ref="A83:A84"/>
    <mergeCell ref="B83:B84"/>
  </mergeCells>
  <phoneticPr fontId="12" type="noConversion"/>
  <pageMargins left="0.98425196850393704" right="0.19685039370078741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5"/>
  <sheetViews>
    <sheetView zoomScaleNormal="100" workbookViewId="0">
      <selection activeCell="F28" sqref="F28"/>
    </sheetView>
  </sheetViews>
  <sheetFormatPr defaultRowHeight="13.2"/>
  <cols>
    <col min="1" max="1" width="6.44140625" customWidth="1"/>
    <col min="2" max="2" width="60" customWidth="1"/>
    <col min="3" max="3" width="10.6640625" customWidth="1"/>
    <col min="4" max="4" width="13.88671875" style="125" customWidth="1"/>
  </cols>
  <sheetData>
    <row r="1" spans="1:4">
      <c r="A1" s="275" t="s">
        <v>62</v>
      </c>
      <c r="B1" s="275"/>
      <c r="C1" s="2" t="s">
        <v>6</v>
      </c>
      <c r="D1" s="114"/>
    </row>
    <row r="2" spans="1:4">
      <c r="A2" s="1" t="s">
        <v>148</v>
      </c>
      <c r="B2" s="1"/>
      <c r="C2" s="276" t="s">
        <v>87</v>
      </c>
      <c r="D2" s="276"/>
    </row>
    <row r="3" spans="1:4">
      <c r="A3" s="1" t="s">
        <v>157</v>
      </c>
      <c r="B3" s="1"/>
      <c r="C3" s="276" t="s">
        <v>88</v>
      </c>
      <c r="D3" s="276"/>
    </row>
    <row r="4" spans="1:4" ht="15.6">
      <c r="A4" s="277" t="s">
        <v>5</v>
      </c>
      <c r="B4" s="278"/>
      <c r="C4" s="278"/>
      <c r="D4" s="278"/>
    </row>
    <row r="5" spans="1:4" ht="15.6">
      <c r="A5" s="277" t="s">
        <v>77</v>
      </c>
      <c r="B5" s="278"/>
      <c r="C5" s="278"/>
      <c r="D5" s="278"/>
    </row>
    <row r="6" spans="1:4" ht="15.6">
      <c r="A6" s="277" t="s">
        <v>83</v>
      </c>
      <c r="B6" s="278"/>
      <c r="C6" s="278"/>
      <c r="D6" s="278"/>
    </row>
    <row r="7" spans="1:4" ht="8.4" customHeight="1" thickBot="1">
      <c r="B7" s="1"/>
      <c r="C7" s="1"/>
      <c r="D7" s="115"/>
    </row>
    <row r="8" spans="1:4" ht="27" customHeight="1" thickBot="1">
      <c r="A8" s="80" t="s">
        <v>0</v>
      </c>
      <c r="B8" s="81" t="s">
        <v>1</v>
      </c>
      <c r="C8" s="80" t="s">
        <v>2</v>
      </c>
      <c r="D8" s="116" t="s">
        <v>3</v>
      </c>
    </row>
    <row r="9" spans="1:4" ht="16.2" thickBot="1">
      <c r="A9" s="169"/>
      <c r="B9" s="170" t="s">
        <v>140</v>
      </c>
      <c r="C9" s="171"/>
      <c r="D9" s="172"/>
    </row>
    <row r="10" spans="1:4" ht="15.6">
      <c r="A10" s="284">
        <v>1</v>
      </c>
      <c r="B10" s="285" t="s">
        <v>90</v>
      </c>
      <c r="C10" s="113" t="s">
        <v>79</v>
      </c>
      <c r="D10" s="168">
        <v>19</v>
      </c>
    </row>
    <row r="11" spans="1:4" ht="15.6">
      <c r="A11" s="281"/>
      <c r="B11" s="283"/>
      <c r="C11" s="130" t="s">
        <v>8</v>
      </c>
      <c r="D11" s="126">
        <f>Валка!H13</f>
        <v>0</v>
      </c>
    </row>
    <row r="12" spans="1:4" ht="15.6">
      <c r="A12" s="280">
        <v>2</v>
      </c>
      <c r="B12" s="282" t="s">
        <v>91</v>
      </c>
      <c r="C12" s="43" t="s">
        <v>38</v>
      </c>
      <c r="D12" s="128">
        <v>19</v>
      </c>
    </row>
    <row r="13" spans="1:4" ht="15.6">
      <c r="A13" s="281"/>
      <c r="B13" s="283"/>
      <c r="C13" s="43" t="s">
        <v>8</v>
      </c>
      <c r="D13" s="50">
        <f>Валка!K13</f>
        <v>0</v>
      </c>
    </row>
    <row r="14" spans="1:4" ht="15.6">
      <c r="A14" s="280">
        <v>2</v>
      </c>
      <c r="B14" s="282" t="s">
        <v>73</v>
      </c>
      <c r="C14" s="43" t="s">
        <v>38</v>
      </c>
      <c r="D14" s="128">
        <v>10</v>
      </c>
    </row>
    <row r="15" spans="1:4" ht="15" customHeight="1">
      <c r="A15" s="281"/>
      <c r="B15" s="283"/>
      <c r="C15" s="43" t="s">
        <v>8</v>
      </c>
      <c r="D15" s="50">
        <f>Корчевка!K17</f>
        <v>0</v>
      </c>
    </row>
    <row r="16" spans="1:4" ht="16.5" customHeight="1">
      <c r="A16" s="280">
        <v>3</v>
      </c>
      <c r="B16" s="282" t="s">
        <v>67</v>
      </c>
      <c r="C16" s="43" t="s">
        <v>39</v>
      </c>
      <c r="D16" s="128">
        <v>29</v>
      </c>
    </row>
    <row r="17" spans="1:4" ht="15.6">
      <c r="A17" s="281"/>
      <c r="B17" s="283"/>
      <c r="C17" s="43" t="s">
        <v>8</v>
      </c>
      <c r="D17" s="50">
        <v>9.73</v>
      </c>
    </row>
    <row r="18" spans="1:4" ht="15.6">
      <c r="A18" s="145">
        <v>4</v>
      </c>
      <c r="B18" s="156" t="s">
        <v>100</v>
      </c>
      <c r="C18" s="43" t="s">
        <v>4</v>
      </c>
      <c r="D18" s="50">
        <v>8.1189999999999998</v>
      </c>
    </row>
    <row r="19" spans="1:4" ht="15.6">
      <c r="A19" s="145">
        <v>5</v>
      </c>
      <c r="B19" s="156" t="s">
        <v>84</v>
      </c>
      <c r="C19" s="43" t="s">
        <v>4</v>
      </c>
      <c r="D19" s="50">
        <v>8.1189999999999998</v>
      </c>
    </row>
    <row r="20" spans="1:4" ht="15.75" hidden="1" customHeight="1">
      <c r="A20" s="146"/>
      <c r="B20" s="157" t="s">
        <v>13</v>
      </c>
      <c r="C20" s="42"/>
      <c r="D20" s="49"/>
    </row>
    <row r="21" spans="1:4" ht="15.75" hidden="1" customHeight="1">
      <c r="A21" s="145"/>
      <c r="B21" s="156" t="s">
        <v>17</v>
      </c>
      <c r="C21" s="43" t="s">
        <v>8</v>
      </c>
      <c r="D21" s="50">
        <f>D24*0.9*0.7</f>
        <v>0</v>
      </c>
    </row>
    <row r="22" spans="1:4" ht="15.75" hidden="1" customHeight="1">
      <c r="A22" s="145"/>
      <c r="B22" s="156" t="s">
        <v>9</v>
      </c>
      <c r="C22" s="43" t="s">
        <v>8</v>
      </c>
      <c r="D22" s="50">
        <f>D21*0.1</f>
        <v>0</v>
      </c>
    </row>
    <row r="23" spans="1:4" ht="31.5" hidden="1" customHeight="1">
      <c r="A23" s="145"/>
      <c r="B23" s="156" t="s">
        <v>10</v>
      </c>
      <c r="C23" s="43" t="s">
        <v>8</v>
      </c>
      <c r="D23" s="50">
        <f>D24*0.7*0.1</f>
        <v>0</v>
      </c>
    </row>
    <row r="24" spans="1:4" ht="31.5" hidden="1" customHeight="1">
      <c r="A24" s="147"/>
      <c r="B24" s="156" t="s">
        <v>11</v>
      </c>
      <c r="C24" s="43" t="s">
        <v>7</v>
      </c>
      <c r="D24" s="50">
        <f>Съемка!G7</f>
        <v>0</v>
      </c>
    </row>
    <row r="25" spans="1:4" ht="31.5" hidden="1" customHeight="1">
      <c r="A25" s="145"/>
      <c r="B25" s="156" t="s">
        <v>12</v>
      </c>
      <c r="C25" s="43" t="s">
        <v>8</v>
      </c>
      <c r="D25" s="50">
        <f>(D24*0.8*0.7-D24*0.05*0.05*3.14)</f>
        <v>0</v>
      </c>
    </row>
    <row r="26" spans="1:4" ht="15.75" hidden="1" customHeight="1">
      <c r="A26" s="145"/>
      <c r="B26" s="156" t="s">
        <v>15</v>
      </c>
      <c r="C26" s="43" t="s">
        <v>8</v>
      </c>
      <c r="D26" s="50">
        <f>(D21+D22)*1.75</f>
        <v>0</v>
      </c>
    </row>
    <row r="27" spans="1:4" ht="46.8">
      <c r="A27" s="145">
        <v>6</v>
      </c>
      <c r="B27" s="156" t="s">
        <v>149</v>
      </c>
      <c r="C27" s="43" t="s">
        <v>8</v>
      </c>
      <c r="D27" s="126">
        <f>D36*0.3+D30*0.3*0.25</f>
        <v>203.19899999999998</v>
      </c>
    </row>
    <row r="28" spans="1:4" ht="15.6">
      <c r="A28" s="145">
        <v>7</v>
      </c>
      <c r="B28" s="156" t="s">
        <v>150</v>
      </c>
      <c r="C28" s="43" t="s">
        <v>4</v>
      </c>
      <c r="D28" s="126">
        <f>(D27*1.75)</f>
        <v>355.59824999999995</v>
      </c>
    </row>
    <row r="29" spans="1:4" ht="30" customHeight="1">
      <c r="A29" s="145">
        <v>8</v>
      </c>
      <c r="B29" s="158" t="s">
        <v>151</v>
      </c>
      <c r="C29" s="43" t="s">
        <v>4</v>
      </c>
      <c r="D29" s="126">
        <f>(D27*1.75)</f>
        <v>355.59824999999995</v>
      </c>
    </row>
    <row r="30" spans="1:4" ht="30" customHeight="1">
      <c r="A30" s="145">
        <v>9</v>
      </c>
      <c r="B30" s="159" t="s">
        <v>125</v>
      </c>
      <c r="C30" s="131"/>
      <c r="D30" s="141">
        <f>11+6.1+10+15+30+10+4+52.5+4.4+12+5</f>
        <v>160</v>
      </c>
    </row>
    <row r="31" spans="1:4" ht="18.75" customHeight="1">
      <c r="A31" s="145"/>
      <c r="B31" s="160" t="s">
        <v>18</v>
      </c>
      <c r="C31" s="131" t="s">
        <v>7</v>
      </c>
      <c r="D31" s="141">
        <v>150</v>
      </c>
    </row>
    <row r="32" spans="1:4" ht="18.75" customHeight="1">
      <c r="A32" s="145"/>
      <c r="B32" s="160" t="s">
        <v>89</v>
      </c>
      <c r="C32" s="131" t="s">
        <v>7</v>
      </c>
      <c r="D32" s="141">
        <v>10</v>
      </c>
    </row>
    <row r="33" spans="1:4" ht="30" customHeight="1">
      <c r="A33" s="145">
        <v>10</v>
      </c>
      <c r="B33" s="156" t="s">
        <v>155</v>
      </c>
      <c r="C33" s="43" t="s">
        <v>8</v>
      </c>
      <c r="D33" s="126">
        <f>D36*0.3</f>
        <v>191.19899999999998</v>
      </c>
    </row>
    <row r="34" spans="1:4" ht="31.2">
      <c r="A34" s="145">
        <v>11</v>
      </c>
      <c r="B34" s="156" t="s">
        <v>156</v>
      </c>
      <c r="C34" s="43" t="s">
        <v>8</v>
      </c>
      <c r="D34" s="126">
        <f>D36*0.2</f>
        <v>127.46599999999999</v>
      </c>
    </row>
    <row r="35" spans="1:4" ht="31.2">
      <c r="A35" s="145">
        <v>12</v>
      </c>
      <c r="B35" s="156" t="s">
        <v>152</v>
      </c>
      <c r="C35" s="43"/>
      <c r="D35" s="126">
        <f>D30*0.3*0.1</f>
        <v>4.8000000000000007</v>
      </c>
    </row>
    <row r="36" spans="1:4" ht="31.2">
      <c r="A36" s="145">
        <v>13</v>
      </c>
      <c r="B36" s="156" t="s">
        <v>126</v>
      </c>
      <c r="C36" s="43" t="s">
        <v>16</v>
      </c>
      <c r="D36" s="126">
        <f>64.5*2.5+5*13.5+8.2*4.4+30*10+5*10+9*2.5</f>
        <v>637.32999999999993</v>
      </c>
    </row>
    <row r="37" spans="1:4" ht="31.2">
      <c r="A37" s="145">
        <v>14</v>
      </c>
      <c r="B37" s="156" t="s">
        <v>127</v>
      </c>
      <c r="C37" s="43" t="s">
        <v>16</v>
      </c>
      <c r="D37" s="126">
        <f>D36</f>
        <v>637.32999999999993</v>
      </c>
    </row>
    <row r="38" spans="1:4" ht="46.8">
      <c r="A38" s="144">
        <v>15</v>
      </c>
      <c r="B38" s="156" t="s">
        <v>145</v>
      </c>
      <c r="C38" s="43" t="s">
        <v>16</v>
      </c>
      <c r="D38" s="141">
        <f>(5+12+4.4+52.5+10+30+15+10)*2+9*5/2+11*7</f>
        <v>377.3</v>
      </c>
    </row>
    <row r="39" spans="1:4" ht="15" customHeight="1">
      <c r="A39" s="145">
        <v>16</v>
      </c>
      <c r="B39" s="156" t="s">
        <v>78</v>
      </c>
      <c r="C39" s="43" t="s">
        <v>79</v>
      </c>
      <c r="D39" s="128">
        <v>4</v>
      </c>
    </row>
    <row r="40" spans="1:4" ht="15" customHeight="1">
      <c r="A40" s="144">
        <v>17</v>
      </c>
      <c r="B40" s="156" t="s">
        <v>86</v>
      </c>
      <c r="C40" s="43" t="s">
        <v>8</v>
      </c>
      <c r="D40" s="50">
        <f>4*0.02</f>
        <v>0.08</v>
      </c>
    </row>
    <row r="41" spans="1:4" ht="15" customHeight="1">
      <c r="A41" s="173">
        <v>18</v>
      </c>
      <c r="B41" s="156" t="s">
        <v>80</v>
      </c>
      <c r="C41" s="43" t="s">
        <v>79</v>
      </c>
      <c r="D41" s="128">
        <f>D39</f>
        <v>4</v>
      </c>
    </row>
    <row r="42" spans="1:4" ht="15.6">
      <c r="A42" s="148"/>
      <c r="B42" s="161" t="s">
        <v>141</v>
      </c>
      <c r="C42" s="44"/>
      <c r="D42" s="51"/>
    </row>
    <row r="43" spans="1:4" ht="15.6">
      <c r="A43" s="167">
        <v>19</v>
      </c>
      <c r="B43" s="286" t="s">
        <v>128</v>
      </c>
      <c r="C43" s="113" t="s">
        <v>7</v>
      </c>
      <c r="D43" s="183">
        <v>16</v>
      </c>
    </row>
    <row r="44" spans="1:4" ht="16.5" customHeight="1">
      <c r="A44" s="149">
        <v>20</v>
      </c>
      <c r="B44" s="272"/>
      <c r="C44" s="43" t="s">
        <v>4</v>
      </c>
      <c r="D44" s="139">
        <f>D43*0.014*2.4+D43*0.04</f>
        <v>1.1776</v>
      </c>
    </row>
    <row r="45" spans="1:4" ht="15.6">
      <c r="A45" s="149">
        <v>21</v>
      </c>
      <c r="B45" s="263" t="s">
        <v>130</v>
      </c>
      <c r="C45" s="43" t="s">
        <v>16</v>
      </c>
      <c r="D45" s="141">
        <v>22</v>
      </c>
    </row>
    <row r="46" spans="1:4" ht="15.6">
      <c r="A46" s="149">
        <v>22</v>
      </c>
      <c r="B46" s="264"/>
      <c r="C46" s="43" t="s">
        <v>8</v>
      </c>
      <c r="D46" s="139">
        <f>D45*0.04</f>
        <v>0.88</v>
      </c>
    </row>
    <row r="47" spans="1:4" ht="31.2">
      <c r="A47" s="149">
        <v>23</v>
      </c>
      <c r="B47" s="156" t="s">
        <v>129</v>
      </c>
      <c r="C47" s="43" t="s">
        <v>4</v>
      </c>
      <c r="D47" s="139">
        <f>D44</f>
        <v>1.1776</v>
      </c>
    </row>
    <row r="48" spans="1:4" ht="15.6">
      <c r="A48" s="149">
        <v>24</v>
      </c>
      <c r="B48" s="156" t="s">
        <v>147</v>
      </c>
      <c r="C48" s="43" t="s">
        <v>4</v>
      </c>
      <c r="D48" s="139">
        <f>D46*1.98</f>
        <v>1.7423999999999999</v>
      </c>
    </row>
    <row r="49" spans="1:4" ht="15.75" customHeight="1">
      <c r="A49" s="149">
        <v>25</v>
      </c>
      <c r="B49" s="156" t="s">
        <v>74</v>
      </c>
      <c r="C49" s="43" t="s">
        <v>4</v>
      </c>
      <c r="D49" s="139">
        <f>D47+D48</f>
        <v>2.92</v>
      </c>
    </row>
    <row r="50" spans="1:4" s="140" customFormat="1" ht="46.8" hidden="1">
      <c r="A50" s="149">
        <v>26</v>
      </c>
      <c r="B50" s="156" t="s">
        <v>137</v>
      </c>
      <c r="C50" s="43" t="s">
        <v>8</v>
      </c>
      <c r="D50" s="139">
        <f>52*0.3+54*0.4*0.15</f>
        <v>18.84</v>
      </c>
    </row>
    <row r="51" spans="1:4" s="140" customFormat="1" ht="15.6" hidden="1">
      <c r="A51" s="149">
        <v>27</v>
      </c>
      <c r="B51" s="156" t="s">
        <v>138</v>
      </c>
      <c r="C51" s="43" t="s">
        <v>4</v>
      </c>
      <c r="D51" s="139">
        <f>D50*1.75</f>
        <v>32.97</v>
      </c>
    </row>
    <row r="52" spans="1:4" s="140" customFormat="1" ht="15.6" hidden="1">
      <c r="A52" s="149">
        <v>28</v>
      </c>
      <c r="B52" s="158" t="s">
        <v>139</v>
      </c>
      <c r="C52" s="43" t="s">
        <v>4</v>
      </c>
      <c r="D52" s="139">
        <f>D51</f>
        <v>32.97</v>
      </c>
    </row>
    <row r="53" spans="1:4" ht="52.5" customHeight="1">
      <c r="A53" s="145">
        <v>29</v>
      </c>
      <c r="B53" s="156" t="s">
        <v>144</v>
      </c>
      <c r="C53" s="43" t="s">
        <v>7</v>
      </c>
      <c r="D53" s="141">
        <v>70.8</v>
      </c>
    </row>
    <row r="54" spans="1:4" ht="15.6">
      <c r="A54" s="284">
        <v>30</v>
      </c>
      <c r="B54" s="263" t="s">
        <v>153</v>
      </c>
      <c r="C54" s="43" t="s">
        <v>16</v>
      </c>
      <c r="D54" s="126">
        <f>D53*0.2</f>
        <v>14.16</v>
      </c>
    </row>
    <row r="55" spans="1:4" ht="15.6">
      <c r="A55" s="281"/>
      <c r="B55" s="264"/>
      <c r="C55" s="43" t="s">
        <v>8</v>
      </c>
      <c r="D55" s="126">
        <f>D54*0.1</f>
        <v>1.4160000000000001</v>
      </c>
    </row>
    <row r="56" spans="1:4" ht="15.6">
      <c r="A56" s="144">
        <v>31</v>
      </c>
      <c r="B56" s="156" t="s">
        <v>72</v>
      </c>
      <c r="C56" s="43" t="s">
        <v>8</v>
      </c>
      <c r="D56" s="126">
        <f>D57*0.1</f>
        <v>7.3039999999999994</v>
      </c>
    </row>
    <row r="57" spans="1:4" ht="44.25" customHeight="1" thickBot="1">
      <c r="A57" s="180">
        <v>32</v>
      </c>
      <c r="B57" s="156" t="s">
        <v>143</v>
      </c>
      <c r="C57" s="43" t="s">
        <v>16</v>
      </c>
      <c r="D57" s="126">
        <f>2.1*2.6*4+(6+3+15+17)*1.2+1*1*2</f>
        <v>73.039999999999992</v>
      </c>
    </row>
    <row r="58" spans="1:4" ht="16.2" hidden="1" thickBot="1">
      <c r="A58" s="174"/>
      <c r="B58" s="175" t="s">
        <v>54</v>
      </c>
      <c r="C58" s="136"/>
      <c r="D58" s="137"/>
    </row>
    <row r="59" spans="1:4" ht="16.2" hidden="1" thickBot="1">
      <c r="A59" s="150">
        <v>32</v>
      </c>
      <c r="B59" s="163" t="s">
        <v>55</v>
      </c>
      <c r="C59" s="102" t="s">
        <v>8</v>
      </c>
      <c r="D59" s="118">
        <v>20</v>
      </c>
    </row>
    <row r="60" spans="1:4" ht="16.2" hidden="1" thickBot="1">
      <c r="A60" s="151">
        <v>33</v>
      </c>
      <c r="B60" s="164" t="s">
        <v>9</v>
      </c>
      <c r="C60" s="103" t="s">
        <v>8</v>
      </c>
      <c r="D60" s="119">
        <v>2</v>
      </c>
    </row>
    <row r="61" spans="1:4" ht="31.8" hidden="1" thickBot="1">
      <c r="A61" s="152">
        <v>34</v>
      </c>
      <c r="B61" s="142" t="s">
        <v>59</v>
      </c>
      <c r="C61" s="104" t="s">
        <v>8</v>
      </c>
      <c r="D61" s="120">
        <v>4.3600000000000003</v>
      </c>
    </row>
    <row r="62" spans="1:4" ht="31.8" hidden="1" thickBot="1">
      <c r="A62" s="153">
        <v>35</v>
      </c>
      <c r="B62" s="165" t="s">
        <v>56</v>
      </c>
      <c r="C62" s="105" t="s">
        <v>8</v>
      </c>
      <c r="D62" s="50">
        <v>0.65</v>
      </c>
    </row>
    <row r="63" spans="1:4" ht="16.2" hidden="1" thickBot="1">
      <c r="A63" s="153">
        <v>36</v>
      </c>
      <c r="B63" s="165" t="s">
        <v>60</v>
      </c>
      <c r="C63" s="105" t="s">
        <v>8</v>
      </c>
      <c r="D63" s="50">
        <v>13.4</v>
      </c>
    </row>
    <row r="64" spans="1:4" ht="16.2" hidden="1" thickBot="1">
      <c r="A64" s="154">
        <v>37</v>
      </c>
      <c r="B64" s="143" t="s">
        <v>61</v>
      </c>
      <c r="C64" s="106" t="s">
        <v>57</v>
      </c>
      <c r="D64" s="121">
        <v>35.04</v>
      </c>
    </row>
    <row r="65" spans="1:4" ht="16.2" hidden="1" thickBot="1">
      <c r="A65" s="155">
        <v>38</v>
      </c>
      <c r="B65" s="166" t="s">
        <v>58</v>
      </c>
      <c r="C65" s="107" t="s">
        <v>38</v>
      </c>
      <c r="D65" s="122">
        <v>1</v>
      </c>
    </row>
    <row r="66" spans="1:4" ht="16.2" hidden="1" thickBot="1">
      <c r="A66" s="148"/>
      <c r="B66" s="161" t="s">
        <v>53</v>
      </c>
      <c r="C66" s="44"/>
      <c r="D66" s="51"/>
    </row>
    <row r="67" spans="1:4" ht="31.5" hidden="1" customHeight="1">
      <c r="A67" s="280">
        <v>39</v>
      </c>
      <c r="B67" s="282" t="s">
        <v>50</v>
      </c>
      <c r="C67" s="43" t="s">
        <v>16</v>
      </c>
      <c r="D67" s="50">
        <v>26</v>
      </c>
    </row>
    <row r="68" spans="1:4" ht="16.2" hidden="1" thickBot="1">
      <c r="A68" s="281"/>
      <c r="B68" s="283"/>
      <c r="C68" s="43" t="s">
        <v>8</v>
      </c>
      <c r="D68" s="50">
        <f>D67*0.1</f>
        <v>2.6</v>
      </c>
    </row>
    <row r="69" spans="1:4" ht="31.8" hidden="1" thickBot="1">
      <c r="A69" s="145">
        <v>40</v>
      </c>
      <c r="B69" s="156" t="s">
        <v>51</v>
      </c>
      <c r="C69" s="43" t="s">
        <v>8</v>
      </c>
      <c r="D69" s="50">
        <f>PRODUCT(D71*0.1)</f>
        <v>5</v>
      </c>
    </row>
    <row r="70" spans="1:4" ht="31.8" hidden="1" thickBot="1">
      <c r="A70" s="145">
        <v>33</v>
      </c>
      <c r="B70" s="156" t="s">
        <v>46</v>
      </c>
      <c r="C70" s="43" t="s">
        <v>8</v>
      </c>
      <c r="D70" s="50">
        <v>9.6</v>
      </c>
    </row>
    <row r="71" spans="1:4" ht="31.8" hidden="1" thickBot="1">
      <c r="A71" s="145">
        <v>41</v>
      </c>
      <c r="B71" s="156" t="s">
        <v>52</v>
      </c>
      <c r="C71" s="43" t="s">
        <v>19</v>
      </c>
      <c r="D71" s="50">
        <v>50</v>
      </c>
    </row>
    <row r="72" spans="1:4" ht="16.2" hidden="1" thickBot="1">
      <c r="A72" s="148"/>
      <c r="B72" s="161" t="s">
        <v>45</v>
      </c>
      <c r="C72" s="44"/>
      <c r="D72" s="51"/>
    </row>
    <row r="73" spans="1:4" ht="31.8" hidden="1" thickBot="1">
      <c r="A73" s="145">
        <v>35</v>
      </c>
      <c r="B73" s="156" t="s">
        <v>49</v>
      </c>
      <c r="C73" s="43" t="s">
        <v>38</v>
      </c>
      <c r="D73" s="50">
        <v>1</v>
      </c>
    </row>
    <row r="74" spans="1:4" ht="16.2" hidden="1" thickBot="1">
      <c r="A74" s="280">
        <v>36</v>
      </c>
      <c r="B74" s="290"/>
      <c r="C74" s="43"/>
      <c r="D74" s="50"/>
    </row>
    <row r="75" spans="1:4" ht="16.2" hidden="1" thickBot="1">
      <c r="A75" s="281"/>
      <c r="B75" s="291"/>
      <c r="C75" s="43"/>
      <c r="D75" s="50"/>
    </row>
    <row r="76" spans="1:4" ht="14.4" hidden="1" thickBot="1">
      <c r="A76" s="292">
        <v>37</v>
      </c>
      <c r="B76" s="269"/>
      <c r="C76" s="52"/>
      <c r="D76" s="123"/>
    </row>
    <row r="77" spans="1:4" ht="14.4" hidden="1" thickBot="1">
      <c r="A77" s="293"/>
      <c r="B77" s="270"/>
      <c r="C77" s="53"/>
      <c r="D77" s="124"/>
    </row>
    <row r="78" spans="1:4" ht="15.6">
      <c r="A78" s="176"/>
      <c r="B78" s="177" t="s">
        <v>142</v>
      </c>
      <c r="C78" s="178"/>
      <c r="D78" s="179"/>
    </row>
    <row r="79" spans="1:4" ht="15.6">
      <c r="A79" s="181">
        <v>33</v>
      </c>
      <c r="B79" s="287" t="s">
        <v>133</v>
      </c>
      <c r="C79" s="113" t="s">
        <v>7</v>
      </c>
      <c r="D79" s="183">
        <f>15+75+15+8+17+17+17+8</f>
        <v>172</v>
      </c>
    </row>
    <row r="80" spans="1:4" ht="31.5" customHeight="1">
      <c r="A80" s="180">
        <v>34</v>
      </c>
      <c r="B80" s="288"/>
      <c r="C80" s="43" t="s">
        <v>4</v>
      </c>
      <c r="D80" s="139">
        <f>D79*0.014*2.4+D79*0.04</f>
        <v>12.659199999999998</v>
      </c>
    </row>
    <row r="81" spans="1:4" ht="15.6">
      <c r="A81" s="180">
        <v>35</v>
      </c>
      <c r="B81" s="289" t="s">
        <v>134</v>
      </c>
      <c r="C81" s="43" t="s">
        <v>16</v>
      </c>
      <c r="D81" s="141">
        <f>D90</f>
        <v>172</v>
      </c>
    </row>
    <row r="82" spans="1:4" ht="15.6">
      <c r="A82" s="180">
        <v>36</v>
      </c>
      <c r="B82" s="289"/>
      <c r="C82" s="43" t="s">
        <v>8</v>
      </c>
      <c r="D82" s="139">
        <f>D81*0.04</f>
        <v>6.88</v>
      </c>
    </row>
    <row r="83" spans="1:4" ht="31.2">
      <c r="A83" s="180">
        <v>37</v>
      </c>
      <c r="B83" s="156" t="s">
        <v>132</v>
      </c>
      <c r="C83" s="43" t="s">
        <v>4</v>
      </c>
      <c r="D83" s="139">
        <f>D80</f>
        <v>12.659199999999998</v>
      </c>
    </row>
    <row r="84" spans="1:4" ht="15.6">
      <c r="A84" s="180">
        <v>38</v>
      </c>
      <c r="B84" s="156" t="s">
        <v>135</v>
      </c>
      <c r="C84" s="43" t="s">
        <v>4</v>
      </c>
      <c r="D84" s="139">
        <f>D82*1.98</f>
        <v>13.622399999999999</v>
      </c>
    </row>
    <row r="85" spans="1:4" ht="15.6">
      <c r="A85" s="180">
        <v>39</v>
      </c>
      <c r="B85" s="156" t="s">
        <v>74</v>
      </c>
      <c r="C85" s="43" t="s">
        <v>4</v>
      </c>
      <c r="D85" s="139">
        <f>D84+D83</f>
        <v>26.281599999999997</v>
      </c>
    </row>
    <row r="86" spans="1:4" ht="31.2">
      <c r="A86" s="180">
        <v>40</v>
      </c>
      <c r="B86" s="156" t="s">
        <v>136</v>
      </c>
      <c r="C86" s="43" t="s">
        <v>7</v>
      </c>
      <c r="D86" s="141">
        <f>D79</f>
        <v>172</v>
      </c>
    </row>
    <row r="87" spans="1:4" ht="15.6">
      <c r="A87" s="180">
        <v>41</v>
      </c>
      <c r="B87" s="289" t="s">
        <v>154</v>
      </c>
      <c r="C87" s="43" t="s">
        <v>16</v>
      </c>
      <c r="D87" s="126">
        <f>D86*0.2</f>
        <v>34.4</v>
      </c>
    </row>
    <row r="88" spans="1:4" ht="15.6">
      <c r="A88" s="180">
        <v>42</v>
      </c>
      <c r="B88" s="289"/>
      <c r="C88" s="43" t="s">
        <v>8</v>
      </c>
      <c r="D88" s="126">
        <f>D87*0.1</f>
        <v>3.44</v>
      </c>
    </row>
    <row r="89" spans="1:4" ht="15.6">
      <c r="A89" s="180">
        <v>43</v>
      </c>
      <c r="B89" s="156" t="s">
        <v>72</v>
      </c>
      <c r="C89" s="43" t="s">
        <v>8</v>
      </c>
      <c r="D89" s="126">
        <f>D90*0.1</f>
        <v>17.2</v>
      </c>
    </row>
    <row r="90" spans="1:4" ht="31.2">
      <c r="A90" s="180">
        <v>44</v>
      </c>
      <c r="B90" s="156" t="s">
        <v>131</v>
      </c>
      <c r="C90" s="43" t="s">
        <v>16</v>
      </c>
      <c r="D90" s="126">
        <v>172</v>
      </c>
    </row>
    <row r="91" spans="1:4" ht="31.8" thickBot="1">
      <c r="A91" s="182">
        <v>45</v>
      </c>
      <c r="B91" s="162" t="s">
        <v>146</v>
      </c>
      <c r="C91" s="108" t="s">
        <v>16</v>
      </c>
      <c r="D91" s="184">
        <f>(75+2+15+2+4)*2.1+8+18</f>
        <v>231.8</v>
      </c>
    </row>
    <row r="93" spans="1:4">
      <c r="A93" s="279" t="s">
        <v>65</v>
      </c>
      <c r="B93" s="278"/>
      <c r="C93" s="278"/>
      <c r="D93" s="278"/>
    </row>
    <row r="94" spans="1:4">
      <c r="A94" s="279"/>
      <c r="B94" s="278"/>
      <c r="C94" s="278"/>
      <c r="D94" s="278"/>
    </row>
    <row r="95" spans="1:4">
      <c r="A95" s="279" t="s">
        <v>66</v>
      </c>
      <c r="B95" s="278"/>
      <c r="C95" s="278"/>
      <c r="D95" s="278"/>
    </row>
  </sheetData>
  <mergeCells count="30">
    <mergeCell ref="B79:B80"/>
    <mergeCell ref="B81:B82"/>
    <mergeCell ref="B87:B88"/>
    <mergeCell ref="A74:A75"/>
    <mergeCell ref="B74:B75"/>
    <mergeCell ref="A76:A77"/>
    <mergeCell ref="B76:B77"/>
    <mergeCell ref="B12:B13"/>
    <mergeCell ref="A54:A55"/>
    <mergeCell ref="B54:B55"/>
    <mergeCell ref="A67:A68"/>
    <mergeCell ref="B67:B68"/>
    <mergeCell ref="B43:B44"/>
    <mergeCell ref="B45:B46"/>
    <mergeCell ref="A93:D93"/>
    <mergeCell ref="A94:D94"/>
    <mergeCell ref="A95:D95"/>
    <mergeCell ref="A1:B1"/>
    <mergeCell ref="C2:D2"/>
    <mergeCell ref="C3:D3"/>
    <mergeCell ref="A4:D4"/>
    <mergeCell ref="A14:A15"/>
    <mergeCell ref="B14:B15"/>
    <mergeCell ref="A16:A17"/>
    <mergeCell ref="B16:B17"/>
    <mergeCell ref="A5:D5"/>
    <mergeCell ref="A6:D6"/>
    <mergeCell ref="A10:A11"/>
    <mergeCell ref="B10:B11"/>
    <mergeCell ref="A12:A13"/>
  </mergeCells>
  <phoneticPr fontId="12" type="noConversion"/>
  <pageMargins left="0.98425196850393704" right="0.19685039370078741" top="0.39370078740157483" bottom="0.39370078740157483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workbookViewId="0">
      <selection activeCell="D19" sqref="D19"/>
    </sheetView>
  </sheetViews>
  <sheetFormatPr defaultRowHeight="13.2"/>
  <cols>
    <col min="1" max="1" width="6.5546875" customWidth="1"/>
    <col min="2" max="2" width="44.44140625" customWidth="1"/>
  </cols>
  <sheetData>
    <row r="1" spans="1:7" ht="15.6">
      <c r="A1" s="277" t="s">
        <v>85</v>
      </c>
      <c r="B1" s="294"/>
      <c r="C1" s="294"/>
      <c r="D1" s="294"/>
      <c r="E1" s="294"/>
      <c r="F1" s="294"/>
      <c r="G1" s="294"/>
    </row>
    <row r="2" spans="1:7" ht="13.8" thickBot="1"/>
    <row r="3" spans="1:7" ht="14.4" thickBot="1">
      <c r="A3" s="71" t="s">
        <v>0</v>
      </c>
      <c r="B3" s="72" t="s">
        <v>1</v>
      </c>
      <c r="C3" s="72" t="s">
        <v>41</v>
      </c>
      <c r="D3" s="72"/>
      <c r="E3" s="72"/>
      <c r="F3" s="72"/>
      <c r="G3" s="73" t="s">
        <v>25</v>
      </c>
    </row>
    <row r="4" spans="1:7" ht="46.8">
      <c r="A4" s="76" t="s">
        <v>40</v>
      </c>
      <c r="B4" s="77" t="s">
        <v>63</v>
      </c>
      <c r="C4" s="56" t="s">
        <v>7</v>
      </c>
      <c r="D4" s="79">
        <v>0</v>
      </c>
      <c r="E4" s="79">
        <v>0</v>
      </c>
      <c r="F4" s="79">
        <v>300</v>
      </c>
      <c r="G4" s="78">
        <f>F4+E4+D4</f>
        <v>300</v>
      </c>
    </row>
    <row r="5" spans="1:7" ht="31.2">
      <c r="A5" s="64">
        <v>2</v>
      </c>
      <c r="B5" s="75" t="s">
        <v>64</v>
      </c>
      <c r="C5" s="56" t="s">
        <v>4</v>
      </c>
      <c r="D5" s="79">
        <f>D4*0.125</f>
        <v>0</v>
      </c>
      <c r="E5" s="79">
        <f>E4*0.125</f>
        <v>0</v>
      </c>
      <c r="F5" s="79">
        <f>F4*0.05</f>
        <v>15</v>
      </c>
      <c r="G5" s="78">
        <f>F5+E5+D5</f>
        <v>15</v>
      </c>
    </row>
    <row r="6" spans="1:7" ht="28.5" customHeight="1">
      <c r="A6" s="58">
        <v>3</v>
      </c>
      <c r="B6" s="63" t="s">
        <v>44</v>
      </c>
      <c r="C6" s="58" t="s">
        <v>16</v>
      </c>
      <c r="D6" s="58"/>
      <c r="E6" s="58"/>
      <c r="F6" s="58"/>
      <c r="G6" s="74">
        <v>0</v>
      </c>
    </row>
    <row r="7" spans="1:7" ht="15" hidden="1" customHeight="1">
      <c r="A7" s="55"/>
      <c r="B7" s="68" t="s">
        <v>42</v>
      </c>
      <c r="C7" s="58" t="s">
        <v>7</v>
      </c>
      <c r="D7" s="58"/>
      <c r="E7" s="58"/>
      <c r="F7" s="58"/>
      <c r="G7" s="74">
        <v>0</v>
      </c>
    </row>
    <row r="8" spans="1:7" ht="41.4">
      <c r="A8" s="57">
        <v>4</v>
      </c>
      <c r="B8" s="66" t="s">
        <v>69</v>
      </c>
      <c r="C8" s="58" t="s">
        <v>16</v>
      </c>
      <c r="D8" s="58"/>
      <c r="E8" s="58"/>
      <c r="F8" s="58"/>
      <c r="G8" s="74">
        <v>1300</v>
      </c>
    </row>
    <row r="9" spans="1:7" ht="46.8">
      <c r="A9" s="57">
        <v>5</v>
      </c>
      <c r="B9" s="67" t="s">
        <v>68</v>
      </c>
      <c r="C9" s="58" t="s">
        <v>16</v>
      </c>
      <c r="D9" s="58"/>
      <c r="E9" s="58"/>
      <c r="F9" s="58"/>
      <c r="G9" s="74">
        <v>0</v>
      </c>
    </row>
    <row r="10" spans="1:7" ht="31.2">
      <c r="A10" s="57">
        <v>6</v>
      </c>
      <c r="B10" s="67" t="s">
        <v>43</v>
      </c>
      <c r="C10" s="58" t="s">
        <v>7</v>
      </c>
      <c r="D10" s="85">
        <v>280</v>
      </c>
      <c r="E10" s="85">
        <v>20</v>
      </c>
      <c r="F10" s="85">
        <v>190</v>
      </c>
      <c r="G10" s="74">
        <f>F10+E10+D10</f>
        <v>490</v>
      </c>
    </row>
    <row r="11" spans="1:7" ht="15.6">
      <c r="A11" s="57">
        <v>7</v>
      </c>
      <c r="B11" s="69" t="s">
        <v>75</v>
      </c>
      <c r="C11" s="58" t="s">
        <v>16</v>
      </c>
      <c r="D11" s="85">
        <f>G10</f>
        <v>490</v>
      </c>
      <c r="E11" s="85"/>
      <c r="F11" s="85"/>
      <c r="G11" s="74">
        <f>D11</f>
        <v>490</v>
      </c>
    </row>
    <row r="12" spans="1:7" ht="31.2">
      <c r="A12" s="57">
        <v>8</v>
      </c>
      <c r="B12" s="67" t="s">
        <v>70</v>
      </c>
      <c r="C12" s="58" t="s">
        <v>16</v>
      </c>
      <c r="D12" s="85">
        <v>200</v>
      </c>
      <c r="E12" s="58"/>
      <c r="F12" s="58"/>
      <c r="G12" s="86">
        <f>D12+E12</f>
        <v>200</v>
      </c>
    </row>
    <row r="13" spans="1:7" ht="13.8">
      <c r="A13" s="57"/>
      <c r="B13" s="65"/>
      <c r="C13" s="58"/>
      <c r="D13" s="58"/>
      <c r="E13" s="58"/>
      <c r="F13" s="58"/>
      <c r="G13" s="59"/>
    </row>
    <row r="14" spans="1:7" ht="13.8">
      <c r="A14" s="57"/>
      <c r="B14" s="65"/>
      <c r="C14" s="58"/>
      <c r="D14" s="58"/>
      <c r="E14" s="58"/>
      <c r="F14" s="58"/>
      <c r="G14" s="59"/>
    </row>
    <row r="15" spans="1:7" ht="13.8">
      <c r="A15" s="57"/>
      <c r="B15" s="65"/>
      <c r="C15" s="58"/>
      <c r="D15" s="58"/>
      <c r="E15" s="58"/>
      <c r="F15" s="58"/>
      <c r="G15" s="59"/>
    </row>
    <row r="16" spans="1:7" ht="13.8">
      <c r="A16" s="57"/>
      <c r="B16" s="65"/>
      <c r="C16" s="58"/>
      <c r="D16" s="58"/>
      <c r="E16" s="58"/>
      <c r="F16" s="58"/>
      <c r="G16" s="59"/>
    </row>
    <row r="17" spans="1:7" ht="13.8">
      <c r="A17" s="57"/>
      <c r="B17" s="65"/>
      <c r="C17" s="58"/>
      <c r="D17" s="58"/>
      <c r="E17" s="58"/>
      <c r="F17" s="58"/>
      <c r="G17" s="59"/>
    </row>
    <row r="18" spans="1:7" ht="13.8">
      <c r="A18" s="57"/>
      <c r="B18" s="65"/>
      <c r="C18" s="58"/>
      <c r="D18" s="58"/>
      <c r="E18" s="58"/>
      <c r="F18" s="58"/>
      <c r="G18" s="59"/>
    </row>
    <row r="19" spans="1:7" ht="13.8">
      <c r="A19" s="57"/>
      <c r="B19" s="65"/>
      <c r="C19" s="58"/>
      <c r="D19" s="58"/>
      <c r="E19" s="58"/>
      <c r="F19" s="58"/>
      <c r="G19" s="59"/>
    </row>
    <row r="20" spans="1:7" ht="13.8">
      <c r="A20" s="57"/>
      <c r="B20" s="65"/>
      <c r="C20" s="58"/>
      <c r="D20" s="58"/>
      <c r="E20" s="58"/>
      <c r="F20" s="58"/>
      <c r="G20" s="59"/>
    </row>
    <row r="21" spans="1:7" ht="13.8">
      <c r="A21" s="57"/>
      <c r="B21" s="65"/>
      <c r="C21" s="58"/>
      <c r="D21" s="58"/>
      <c r="E21" s="58"/>
      <c r="F21" s="58"/>
      <c r="G21" s="59"/>
    </row>
    <row r="22" spans="1:7" ht="13.8">
      <c r="A22" s="57"/>
      <c r="B22" s="65"/>
      <c r="C22" s="58"/>
      <c r="D22" s="58"/>
      <c r="E22" s="58"/>
      <c r="F22" s="58"/>
      <c r="G22" s="59"/>
    </row>
    <row r="23" spans="1:7" ht="13.8">
      <c r="A23" s="57"/>
      <c r="B23" s="65"/>
      <c r="C23" s="58"/>
      <c r="D23" s="58"/>
      <c r="E23" s="58"/>
      <c r="F23" s="58"/>
      <c r="G23" s="59"/>
    </row>
    <row r="24" spans="1:7" ht="13.8">
      <c r="A24" s="57"/>
      <c r="B24" s="65"/>
      <c r="C24" s="58"/>
      <c r="D24" s="58"/>
      <c r="E24" s="58"/>
      <c r="F24" s="58"/>
      <c r="G24" s="59"/>
    </row>
    <row r="25" spans="1:7" ht="14.4" thickBot="1">
      <c r="A25" s="60"/>
      <c r="B25" s="70"/>
      <c r="C25" s="61"/>
      <c r="D25" s="61"/>
      <c r="E25" s="61"/>
      <c r="F25" s="61"/>
      <c r="G25" s="62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25"/>
  <sheetViews>
    <sheetView topLeftCell="A7" workbookViewId="0">
      <selection activeCell="C17" sqref="C17"/>
    </sheetView>
  </sheetViews>
  <sheetFormatPr defaultRowHeight="13.2"/>
  <cols>
    <col min="1" max="1" width="6.88671875" customWidth="1"/>
    <col min="11" max="12" width="11" customWidth="1"/>
  </cols>
  <sheetData>
    <row r="2" spans="1:12">
      <c r="B2" s="3"/>
      <c r="C2" s="3"/>
      <c r="D2" s="3"/>
      <c r="E2" s="3"/>
      <c r="F2" s="4"/>
      <c r="G2" s="3"/>
      <c r="H2" s="3"/>
      <c r="I2" s="3"/>
      <c r="J2" s="3"/>
      <c r="K2" s="3"/>
      <c r="L2" s="3"/>
    </row>
    <row r="3" spans="1:12" ht="18">
      <c r="A3" s="295" t="s">
        <v>47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2" ht="18">
      <c r="A4" s="295" t="s">
        <v>196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2" ht="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8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</row>
    <row r="7" spans="1:12"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6">
      <c r="A8" s="296" t="s">
        <v>20</v>
      </c>
      <c r="B8" s="296"/>
      <c r="C8" s="7" t="s">
        <v>3</v>
      </c>
      <c r="D8" s="297" t="s">
        <v>21</v>
      </c>
      <c r="E8" s="298"/>
      <c r="F8" s="299"/>
      <c r="G8" s="8" t="s">
        <v>22</v>
      </c>
      <c r="H8" s="300" t="s">
        <v>23</v>
      </c>
      <c r="I8" s="301"/>
      <c r="J8" s="297" t="s">
        <v>24</v>
      </c>
      <c r="K8" s="298"/>
      <c r="L8" s="6" t="s">
        <v>25</v>
      </c>
    </row>
    <row r="9" spans="1:12" ht="44.4">
      <c r="A9" s="302" t="s">
        <v>26</v>
      </c>
      <c r="B9" s="302"/>
      <c r="C9" s="9"/>
      <c r="D9" s="10" t="s">
        <v>27</v>
      </c>
      <c r="E9" s="303" t="s">
        <v>28</v>
      </c>
      <c r="F9" s="304"/>
      <c r="G9" s="12" t="s">
        <v>29</v>
      </c>
      <c r="H9" s="305" t="s">
        <v>30</v>
      </c>
      <c r="I9" s="306"/>
      <c r="J9" s="13" t="s">
        <v>31</v>
      </c>
      <c r="K9" s="11" t="s">
        <v>28</v>
      </c>
      <c r="L9" s="14" t="s">
        <v>32</v>
      </c>
    </row>
    <row r="10" spans="1:12" ht="16.2" thickBot="1">
      <c r="A10" s="307" t="s">
        <v>33</v>
      </c>
      <c r="B10" s="307"/>
      <c r="C10" s="15" t="s">
        <v>34</v>
      </c>
      <c r="D10" s="16" t="s">
        <v>8</v>
      </c>
      <c r="E10" s="308" t="s">
        <v>35</v>
      </c>
      <c r="F10" s="309"/>
      <c r="G10" s="308" t="s">
        <v>8</v>
      </c>
      <c r="H10" s="310"/>
      <c r="I10" s="310"/>
      <c r="J10" s="309"/>
      <c r="K10" s="15" t="s">
        <v>35</v>
      </c>
      <c r="L10" s="16" t="s">
        <v>8</v>
      </c>
    </row>
    <row r="11" spans="1:12" ht="15.6">
      <c r="A11" s="316" t="s">
        <v>36</v>
      </c>
      <c r="B11" s="17">
        <v>0.1</v>
      </c>
      <c r="C11" s="18"/>
      <c r="D11" s="19">
        <v>0.09</v>
      </c>
      <c r="E11" s="20">
        <f t="shared" ref="E11:E21" si="0">C11*D11</f>
        <v>0</v>
      </c>
      <c r="F11" s="319">
        <f>E11+E12+E13+E14+E15</f>
        <v>4.6999999999999993</v>
      </c>
      <c r="G11" s="20">
        <f t="shared" ref="G11:G21" si="1">E11*15%</f>
        <v>0</v>
      </c>
      <c r="H11" s="20">
        <f t="shared" ref="H11:H18" si="2">E11+G11</f>
        <v>0</v>
      </c>
      <c r="I11" s="321">
        <f>SUM(H11:H15)</f>
        <v>5.4049999999999994</v>
      </c>
      <c r="J11" s="21">
        <f t="shared" ref="J11:J21" si="3">3.14*(B11/2*B11/2)*1.5*1.5</f>
        <v>1.7662500000000001E-2</v>
      </c>
      <c r="K11" s="21">
        <f t="shared" ref="K11:K21" si="4">J11*C11</f>
        <v>0</v>
      </c>
      <c r="L11" s="22">
        <f t="shared" ref="L11:L21" si="5">E11+G11+K11</f>
        <v>0</v>
      </c>
    </row>
    <row r="12" spans="1:12" ht="15.6">
      <c r="A12" s="317"/>
      <c r="B12" s="23">
        <v>0.15</v>
      </c>
      <c r="C12" s="24"/>
      <c r="D12" s="25">
        <v>0.17</v>
      </c>
      <c r="E12" s="20">
        <f t="shared" si="0"/>
        <v>0</v>
      </c>
      <c r="F12" s="320"/>
      <c r="G12" s="20">
        <f t="shared" si="1"/>
        <v>0</v>
      </c>
      <c r="H12" s="20">
        <f t="shared" si="2"/>
        <v>0</v>
      </c>
      <c r="I12" s="322"/>
      <c r="J12" s="21">
        <f t="shared" si="3"/>
        <v>3.9740625000000002E-2</v>
      </c>
      <c r="K12" s="21">
        <f t="shared" si="4"/>
        <v>0</v>
      </c>
      <c r="L12" s="22">
        <f t="shared" si="5"/>
        <v>0</v>
      </c>
    </row>
    <row r="13" spans="1:12">
      <c r="A13" s="317"/>
      <c r="B13" s="26">
        <v>0.2</v>
      </c>
      <c r="C13" s="189"/>
      <c r="D13" s="27">
        <v>0.3</v>
      </c>
      <c r="E13" s="20">
        <f t="shared" si="0"/>
        <v>0</v>
      </c>
      <c r="F13" s="320"/>
      <c r="G13" s="20">
        <f t="shared" si="1"/>
        <v>0</v>
      </c>
      <c r="H13" s="189">
        <f t="shared" si="2"/>
        <v>0</v>
      </c>
      <c r="I13" s="322"/>
      <c r="J13" s="21">
        <f t="shared" si="3"/>
        <v>7.0650000000000004E-2</v>
      </c>
      <c r="K13" s="190">
        <f t="shared" si="4"/>
        <v>0</v>
      </c>
      <c r="L13" s="22">
        <f t="shared" si="5"/>
        <v>0</v>
      </c>
    </row>
    <row r="14" spans="1:12">
      <c r="A14" s="317"/>
      <c r="B14" s="28">
        <v>0.24</v>
      </c>
      <c r="C14" s="25"/>
      <c r="D14" s="29">
        <v>0.47</v>
      </c>
      <c r="E14" s="25">
        <f t="shared" si="0"/>
        <v>0</v>
      </c>
      <c r="F14" s="320"/>
      <c r="G14" s="25">
        <f t="shared" si="1"/>
        <v>0</v>
      </c>
      <c r="H14" s="20">
        <f t="shared" si="2"/>
        <v>0</v>
      </c>
      <c r="I14" s="322"/>
      <c r="J14" s="30">
        <f t="shared" si="3"/>
        <v>0.10173599999999999</v>
      </c>
      <c r="K14" s="30">
        <f t="shared" si="4"/>
        <v>0</v>
      </c>
      <c r="L14" s="31">
        <f t="shared" si="5"/>
        <v>0</v>
      </c>
    </row>
    <row r="15" spans="1:12">
      <c r="A15" s="317"/>
      <c r="B15" s="32">
        <v>0.3</v>
      </c>
      <c r="C15" s="25">
        <v>5</v>
      </c>
      <c r="D15" s="25">
        <v>0.94</v>
      </c>
      <c r="E15" s="20">
        <f t="shared" si="0"/>
        <v>4.6999999999999993</v>
      </c>
      <c r="F15" s="320"/>
      <c r="G15" s="20">
        <f t="shared" si="1"/>
        <v>0.70499999999999985</v>
      </c>
      <c r="H15" s="20">
        <f t="shared" si="2"/>
        <v>5.4049999999999994</v>
      </c>
      <c r="I15" s="323"/>
      <c r="J15" s="30">
        <f t="shared" si="3"/>
        <v>0.15896250000000001</v>
      </c>
      <c r="K15" s="30">
        <f t="shared" si="4"/>
        <v>0.79481250000000003</v>
      </c>
      <c r="L15" s="31">
        <f t="shared" si="5"/>
        <v>6.1998124999999993</v>
      </c>
    </row>
    <row r="16" spans="1:12">
      <c r="A16" s="317"/>
      <c r="B16" s="28">
        <v>0.35</v>
      </c>
      <c r="C16" s="110">
        <v>10</v>
      </c>
      <c r="D16" s="25">
        <v>1.25</v>
      </c>
      <c r="E16" s="20">
        <f t="shared" si="0"/>
        <v>12.5</v>
      </c>
      <c r="F16" s="317">
        <f>SUM(E16:E21)</f>
        <v>12.5</v>
      </c>
      <c r="G16" s="20">
        <f t="shared" si="1"/>
        <v>1.875</v>
      </c>
      <c r="H16" s="20">
        <f t="shared" si="2"/>
        <v>14.375</v>
      </c>
      <c r="I16" s="324">
        <f>SUM(H16:H21)</f>
        <v>14.375</v>
      </c>
      <c r="J16" s="30">
        <f t="shared" si="3"/>
        <v>0.21636562500000001</v>
      </c>
      <c r="K16" s="30">
        <f t="shared" si="4"/>
        <v>2.1636562499999998</v>
      </c>
      <c r="L16" s="31">
        <f t="shared" si="5"/>
        <v>16.538656249999999</v>
      </c>
    </row>
    <row r="17" spans="1:12">
      <c r="A17" s="317"/>
      <c r="B17" s="32">
        <v>0.4</v>
      </c>
      <c r="C17" s="185"/>
      <c r="D17" s="25">
        <v>1.61</v>
      </c>
      <c r="E17" s="25">
        <f t="shared" si="0"/>
        <v>0</v>
      </c>
      <c r="F17" s="317"/>
      <c r="G17" s="25">
        <f t="shared" si="1"/>
        <v>0</v>
      </c>
      <c r="H17" s="20">
        <f t="shared" si="2"/>
        <v>0</v>
      </c>
      <c r="I17" s="322"/>
      <c r="J17" s="30">
        <f t="shared" si="3"/>
        <v>0.28260000000000002</v>
      </c>
      <c r="K17" s="186">
        <f t="shared" si="4"/>
        <v>0</v>
      </c>
      <c r="L17" s="31">
        <f t="shared" si="5"/>
        <v>0</v>
      </c>
    </row>
    <row r="18" spans="1:12">
      <c r="A18" s="317"/>
      <c r="B18" s="33">
        <v>0.45</v>
      </c>
      <c r="C18" s="34"/>
      <c r="D18" s="25">
        <v>2.02</v>
      </c>
      <c r="E18" s="34">
        <f t="shared" si="0"/>
        <v>0</v>
      </c>
      <c r="F18" s="317"/>
      <c r="G18" s="34">
        <f t="shared" si="1"/>
        <v>0</v>
      </c>
      <c r="H18" s="20">
        <f t="shared" si="2"/>
        <v>0</v>
      </c>
      <c r="I18" s="322"/>
      <c r="J18" s="35">
        <f t="shared" si="3"/>
        <v>0.35766562499999999</v>
      </c>
      <c r="K18" s="35">
        <f t="shared" si="4"/>
        <v>0</v>
      </c>
      <c r="L18" s="36">
        <f t="shared" si="5"/>
        <v>0</v>
      </c>
    </row>
    <row r="19" spans="1:12">
      <c r="A19" s="317"/>
      <c r="B19" s="33">
        <v>0.5</v>
      </c>
      <c r="C19" s="34"/>
      <c r="D19" s="25">
        <v>2.97</v>
      </c>
      <c r="E19" s="34">
        <f t="shared" si="0"/>
        <v>0</v>
      </c>
      <c r="F19" s="317"/>
      <c r="G19" s="34">
        <f t="shared" si="1"/>
        <v>0</v>
      </c>
      <c r="H19" s="20">
        <f>G19+E19</f>
        <v>0</v>
      </c>
      <c r="I19" s="322"/>
      <c r="J19" s="35">
        <f t="shared" si="3"/>
        <v>0.44156249999999997</v>
      </c>
      <c r="K19" s="35">
        <f t="shared" si="4"/>
        <v>0</v>
      </c>
      <c r="L19" s="36">
        <f t="shared" si="5"/>
        <v>0</v>
      </c>
    </row>
    <row r="20" spans="1:12">
      <c r="A20" s="317"/>
      <c r="B20" s="33">
        <v>0.68</v>
      </c>
      <c r="C20" s="34"/>
      <c r="D20" s="34">
        <v>6</v>
      </c>
      <c r="E20" s="34">
        <f t="shared" si="0"/>
        <v>0</v>
      </c>
      <c r="F20" s="317"/>
      <c r="G20" s="34">
        <f t="shared" si="1"/>
        <v>0</v>
      </c>
      <c r="H20" s="20">
        <f>E20+G20</f>
        <v>0</v>
      </c>
      <c r="I20" s="322"/>
      <c r="J20" s="35">
        <f t="shared" si="3"/>
        <v>0.81671400000000027</v>
      </c>
      <c r="K20" s="35">
        <f t="shared" si="4"/>
        <v>0</v>
      </c>
      <c r="L20" s="36">
        <f t="shared" si="5"/>
        <v>0</v>
      </c>
    </row>
    <row r="21" spans="1:12" ht="16.2" thickBot="1">
      <c r="A21" s="318"/>
      <c r="B21" s="37">
        <v>0.72</v>
      </c>
      <c r="C21" s="16"/>
      <c r="D21" s="16">
        <v>10.08</v>
      </c>
      <c r="E21" s="16">
        <f t="shared" si="0"/>
        <v>0</v>
      </c>
      <c r="F21" s="318"/>
      <c r="G21" s="16">
        <f t="shared" si="1"/>
        <v>0</v>
      </c>
      <c r="H21" s="16">
        <f>E21+G21</f>
        <v>0</v>
      </c>
      <c r="I21" s="325"/>
      <c r="J21" s="38">
        <f t="shared" si="3"/>
        <v>0.91562399999999999</v>
      </c>
      <c r="K21" s="38">
        <f t="shared" si="4"/>
        <v>0</v>
      </c>
      <c r="L21" s="39">
        <f t="shared" si="5"/>
        <v>0</v>
      </c>
    </row>
    <row r="22" spans="1:12" ht="17.399999999999999">
      <c r="B22" s="40" t="s">
        <v>37</v>
      </c>
      <c r="C22" s="87">
        <f>SUM(C11:C21)</f>
        <v>15</v>
      </c>
      <c r="D22" s="88"/>
      <c r="E22" s="311">
        <f>SUM(E11:E21)</f>
        <v>17.2</v>
      </c>
      <c r="F22" s="312"/>
      <c r="G22" s="89">
        <f>SUM(G11:G21)</f>
        <v>2.58</v>
      </c>
      <c r="H22" s="313">
        <f>SUM(H11:H21)</f>
        <v>19.78</v>
      </c>
      <c r="I22" s="314"/>
      <c r="J22" s="313">
        <f>SUM(K11:K21)</f>
        <v>2.9584687499999998</v>
      </c>
      <c r="K22" s="315"/>
      <c r="L22" s="41">
        <f>SUM(L11:L21)</f>
        <v>22.738468749999999</v>
      </c>
    </row>
    <row r="24" spans="1:12">
      <c r="D24" s="3"/>
    </row>
    <row r="25" spans="1:12">
      <c r="D25" s="3"/>
    </row>
  </sheetData>
  <mergeCells count="21">
    <mergeCell ref="E22:F22"/>
    <mergeCell ref="H22:I22"/>
    <mergeCell ref="J22:K22"/>
    <mergeCell ref="A11:A21"/>
    <mergeCell ref="F11:F15"/>
    <mergeCell ref="I11:I15"/>
    <mergeCell ref="F16:F21"/>
    <mergeCell ref="I16:I21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25"/>
  <sheetViews>
    <sheetView workbookViewId="0">
      <selection activeCell="A8" sqref="A8:L8"/>
    </sheetView>
  </sheetViews>
  <sheetFormatPr defaultRowHeight="13.2"/>
  <sheetData>
    <row r="2" spans="1:12">
      <c r="B2" s="3"/>
      <c r="C2" s="3"/>
      <c r="D2" s="3"/>
      <c r="E2" s="3"/>
      <c r="F2" s="4"/>
      <c r="G2" s="3"/>
      <c r="H2" s="3"/>
      <c r="I2" s="3"/>
      <c r="J2" s="3"/>
      <c r="K2" s="3"/>
      <c r="L2" s="3"/>
    </row>
    <row r="3" spans="1:12" ht="18">
      <c r="A3" s="295" t="s">
        <v>158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2" ht="18">
      <c r="A4" s="295" t="s">
        <v>169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2" ht="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8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</row>
    <row r="7" spans="1:12"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6.4">
      <c r="A8" s="326" t="s">
        <v>20</v>
      </c>
      <c r="B8" s="326"/>
      <c r="C8" s="258" t="s">
        <v>3</v>
      </c>
      <c r="D8" s="327" t="s">
        <v>21</v>
      </c>
      <c r="E8" s="328"/>
      <c r="F8" s="329"/>
      <c r="G8" s="259" t="s">
        <v>22</v>
      </c>
      <c r="H8" s="330" t="s">
        <v>23</v>
      </c>
      <c r="I8" s="331"/>
      <c r="J8" s="327" t="s">
        <v>24</v>
      </c>
      <c r="K8" s="328"/>
      <c r="L8" s="260" t="s">
        <v>25</v>
      </c>
    </row>
    <row r="9" spans="1:12" ht="44.4">
      <c r="A9" s="302" t="s">
        <v>26</v>
      </c>
      <c r="B9" s="302"/>
      <c r="C9" s="9"/>
      <c r="D9" s="10" t="s">
        <v>27</v>
      </c>
      <c r="E9" s="303" t="s">
        <v>28</v>
      </c>
      <c r="F9" s="304"/>
      <c r="G9" s="12" t="s">
        <v>29</v>
      </c>
      <c r="H9" s="305" t="s">
        <v>30</v>
      </c>
      <c r="I9" s="306"/>
      <c r="J9" s="13" t="s">
        <v>31</v>
      </c>
      <c r="K9" s="11" t="s">
        <v>28</v>
      </c>
      <c r="L9" s="14" t="s">
        <v>32</v>
      </c>
    </row>
    <row r="10" spans="1:12" ht="16.2" thickBot="1">
      <c r="A10" s="307" t="s">
        <v>33</v>
      </c>
      <c r="B10" s="307"/>
      <c r="C10" s="15" t="s">
        <v>34</v>
      </c>
      <c r="D10" s="16" t="s">
        <v>8</v>
      </c>
      <c r="E10" s="308" t="s">
        <v>35</v>
      </c>
      <c r="F10" s="309"/>
      <c r="G10" s="308" t="s">
        <v>8</v>
      </c>
      <c r="H10" s="310"/>
      <c r="I10" s="310"/>
      <c r="J10" s="309"/>
      <c r="K10" s="15" t="s">
        <v>35</v>
      </c>
      <c r="L10" s="16" t="s">
        <v>8</v>
      </c>
    </row>
    <row r="11" spans="1:12" ht="15.6">
      <c r="A11" s="316" t="s">
        <v>36</v>
      </c>
      <c r="B11" s="17">
        <v>0.1</v>
      </c>
      <c r="C11" s="18"/>
      <c r="D11" s="19">
        <v>0.09</v>
      </c>
      <c r="E11" s="20">
        <f t="shared" ref="E11:E21" si="0">C11*D11</f>
        <v>0</v>
      </c>
      <c r="F11" s="319">
        <f>E11+E12+E13+E14+E15</f>
        <v>4.6999999999999993</v>
      </c>
      <c r="G11" s="20">
        <f t="shared" ref="G11:G21" si="1">E11*15%</f>
        <v>0</v>
      </c>
      <c r="H11" s="20">
        <f t="shared" ref="H11:H18" si="2">E11+G11</f>
        <v>0</v>
      </c>
      <c r="I11" s="321">
        <f>SUM(H11:H15)</f>
        <v>5.4049999999999994</v>
      </c>
      <c r="J11" s="21">
        <f t="shared" ref="J11:J21" si="3">3.14*(B11/2*B11/2)*1.5*1.5</f>
        <v>1.7662500000000001E-2</v>
      </c>
      <c r="K11" s="21">
        <f t="shared" ref="K11:K21" si="4">J11*C11</f>
        <v>0</v>
      </c>
      <c r="L11" s="22">
        <f t="shared" ref="L11:L21" si="5">E11+G11+K11</f>
        <v>0</v>
      </c>
    </row>
    <row r="12" spans="1:12" ht="15.6">
      <c r="A12" s="317"/>
      <c r="B12" s="23">
        <v>0.15</v>
      </c>
      <c r="C12" s="24"/>
      <c r="D12" s="25">
        <v>0.17</v>
      </c>
      <c r="E12" s="20">
        <f t="shared" si="0"/>
        <v>0</v>
      </c>
      <c r="F12" s="320"/>
      <c r="G12" s="20">
        <f t="shared" si="1"/>
        <v>0</v>
      </c>
      <c r="H12" s="20">
        <f t="shared" si="2"/>
        <v>0</v>
      </c>
      <c r="I12" s="322"/>
      <c r="J12" s="21">
        <f t="shared" si="3"/>
        <v>3.9740625000000002E-2</v>
      </c>
      <c r="K12" s="21">
        <f t="shared" si="4"/>
        <v>0</v>
      </c>
      <c r="L12" s="22">
        <f t="shared" si="5"/>
        <v>0</v>
      </c>
    </row>
    <row r="13" spans="1:12">
      <c r="A13" s="317"/>
      <c r="B13" s="26">
        <v>0.2</v>
      </c>
      <c r="C13" s="189"/>
      <c r="D13" s="27">
        <v>0.3</v>
      </c>
      <c r="E13" s="20">
        <f t="shared" si="0"/>
        <v>0</v>
      </c>
      <c r="F13" s="320"/>
      <c r="G13" s="20">
        <f t="shared" si="1"/>
        <v>0</v>
      </c>
      <c r="H13" s="189">
        <f t="shared" si="2"/>
        <v>0</v>
      </c>
      <c r="I13" s="322"/>
      <c r="J13" s="21">
        <f t="shared" si="3"/>
        <v>7.0650000000000004E-2</v>
      </c>
      <c r="K13" s="190">
        <f t="shared" si="4"/>
        <v>0</v>
      </c>
      <c r="L13" s="22">
        <f t="shared" si="5"/>
        <v>0</v>
      </c>
    </row>
    <row r="14" spans="1:12">
      <c r="A14" s="317"/>
      <c r="B14" s="28">
        <v>0.24</v>
      </c>
      <c r="C14" s="25"/>
      <c r="D14" s="29">
        <v>0.47</v>
      </c>
      <c r="E14" s="25">
        <f t="shared" si="0"/>
        <v>0</v>
      </c>
      <c r="F14" s="320"/>
      <c r="G14" s="25">
        <f t="shared" si="1"/>
        <v>0</v>
      </c>
      <c r="H14" s="20">
        <f t="shared" si="2"/>
        <v>0</v>
      </c>
      <c r="I14" s="322"/>
      <c r="J14" s="30">
        <f t="shared" si="3"/>
        <v>0.10173599999999999</v>
      </c>
      <c r="K14" s="30">
        <f t="shared" si="4"/>
        <v>0</v>
      </c>
      <c r="L14" s="31">
        <f t="shared" si="5"/>
        <v>0</v>
      </c>
    </row>
    <row r="15" spans="1:12">
      <c r="A15" s="317"/>
      <c r="B15" s="32">
        <v>0.3</v>
      </c>
      <c r="C15" s="25">
        <v>5</v>
      </c>
      <c r="D15" s="25">
        <v>0.94</v>
      </c>
      <c r="E15" s="20">
        <f t="shared" si="0"/>
        <v>4.6999999999999993</v>
      </c>
      <c r="F15" s="320"/>
      <c r="G15" s="20">
        <f t="shared" si="1"/>
        <v>0.70499999999999985</v>
      </c>
      <c r="H15" s="20">
        <f t="shared" si="2"/>
        <v>5.4049999999999994</v>
      </c>
      <c r="I15" s="323"/>
      <c r="J15" s="30">
        <f t="shared" si="3"/>
        <v>0.15896250000000001</v>
      </c>
      <c r="K15" s="30">
        <f t="shared" si="4"/>
        <v>0.79481250000000003</v>
      </c>
      <c r="L15" s="31">
        <f t="shared" si="5"/>
        <v>6.1998124999999993</v>
      </c>
    </row>
    <row r="16" spans="1:12">
      <c r="A16" s="317"/>
      <c r="B16" s="28">
        <v>0.35</v>
      </c>
      <c r="C16" s="110">
        <v>10</v>
      </c>
      <c r="D16" s="25">
        <v>1.25</v>
      </c>
      <c r="E16" s="20">
        <f t="shared" si="0"/>
        <v>12.5</v>
      </c>
      <c r="F16" s="317">
        <f>SUM(E16:E21)</f>
        <v>12.5</v>
      </c>
      <c r="G16" s="20">
        <f t="shared" si="1"/>
        <v>1.875</v>
      </c>
      <c r="H16" s="20">
        <f t="shared" si="2"/>
        <v>14.375</v>
      </c>
      <c r="I16" s="324">
        <f>SUM(H16:H21)</f>
        <v>14.375</v>
      </c>
      <c r="J16" s="30">
        <f t="shared" si="3"/>
        <v>0.21636562500000001</v>
      </c>
      <c r="K16" s="30">
        <f t="shared" si="4"/>
        <v>2.1636562499999998</v>
      </c>
      <c r="L16" s="31">
        <f t="shared" si="5"/>
        <v>16.538656249999999</v>
      </c>
    </row>
    <row r="17" spans="1:12">
      <c r="A17" s="317"/>
      <c r="B17" s="32">
        <v>0.4</v>
      </c>
      <c r="C17" s="185"/>
      <c r="D17" s="25">
        <v>1.61</v>
      </c>
      <c r="E17" s="25">
        <f t="shared" si="0"/>
        <v>0</v>
      </c>
      <c r="F17" s="317"/>
      <c r="G17" s="25">
        <f t="shared" si="1"/>
        <v>0</v>
      </c>
      <c r="H17" s="20">
        <f t="shared" si="2"/>
        <v>0</v>
      </c>
      <c r="I17" s="322"/>
      <c r="J17" s="30">
        <f t="shared" si="3"/>
        <v>0.28260000000000002</v>
      </c>
      <c r="K17" s="186">
        <f t="shared" si="4"/>
        <v>0</v>
      </c>
      <c r="L17" s="31">
        <f t="shared" si="5"/>
        <v>0</v>
      </c>
    </row>
    <row r="18" spans="1:12">
      <c r="A18" s="317"/>
      <c r="B18" s="33">
        <v>0.45</v>
      </c>
      <c r="C18" s="34"/>
      <c r="D18" s="25">
        <v>2.02</v>
      </c>
      <c r="E18" s="34">
        <f t="shared" si="0"/>
        <v>0</v>
      </c>
      <c r="F18" s="317"/>
      <c r="G18" s="34">
        <f t="shared" si="1"/>
        <v>0</v>
      </c>
      <c r="H18" s="20">
        <f t="shared" si="2"/>
        <v>0</v>
      </c>
      <c r="I18" s="322"/>
      <c r="J18" s="35">
        <f t="shared" si="3"/>
        <v>0.35766562499999999</v>
      </c>
      <c r="K18" s="35">
        <f t="shared" si="4"/>
        <v>0</v>
      </c>
      <c r="L18" s="36">
        <f t="shared" si="5"/>
        <v>0</v>
      </c>
    </row>
    <row r="19" spans="1:12">
      <c r="A19" s="317"/>
      <c r="B19" s="33">
        <v>0.5</v>
      </c>
      <c r="C19" s="34"/>
      <c r="D19" s="25">
        <v>2.97</v>
      </c>
      <c r="E19" s="34">
        <f t="shared" si="0"/>
        <v>0</v>
      </c>
      <c r="F19" s="317"/>
      <c r="G19" s="34">
        <f t="shared" si="1"/>
        <v>0</v>
      </c>
      <c r="H19" s="20">
        <f>G19+E19</f>
        <v>0</v>
      </c>
      <c r="I19" s="322"/>
      <c r="J19" s="35">
        <f t="shared" si="3"/>
        <v>0.44156249999999997</v>
      </c>
      <c r="K19" s="35">
        <f t="shared" si="4"/>
        <v>0</v>
      </c>
      <c r="L19" s="36">
        <f t="shared" si="5"/>
        <v>0</v>
      </c>
    </row>
    <row r="20" spans="1:12">
      <c r="A20" s="317"/>
      <c r="B20" s="33">
        <v>0.68</v>
      </c>
      <c r="C20" s="34"/>
      <c r="D20" s="34">
        <v>6</v>
      </c>
      <c r="E20" s="34">
        <f t="shared" si="0"/>
        <v>0</v>
      </c>
      <c r="F20" s="317"/>
      <c r="G20" s="34">
        <f t="shared" si="1"/>
        <v>0</v>
      </c>
      <c r="H20" s="20">
        <f>E20+G20</f>
        <v>0</v>
      </c>
      <c r="I20" s="322"/>
      <c r="J20" s="35">
        <f t="shared" si="3"/>
        <v>0.81671400000000027</v>
      </c>
      <c r="K20" s="35">
        <f t="shared" si="4"/>
        <v>0</v>
      </c>
      <c r="L20" s="36">
        <f t="shared" si="5"/>
        <v>0</v>
      </c>
    </row>
    <row r="21" spans="1:12" ht="16.2" thickBot="1">
      <c r="A21" s="318"/>
      <c r="B21" s="37">
        <v>0.72</v>
      </c>
      <c r="C21" s="16"/>
      <c r="D21" s="16">
        <v>10.08</v>
      </c>
      <c r="E21" s="16">
        <f t="shared" si="0"/>
        <v>0</v>
      </c>
      <c r="F21" s="318"/>
      <c r="G21" s="16">
        <f t="shared" si="1"/>
        <v>0</v>
      </c>
      <c r="H21" s="16">
        <f>E21+G21</f>
        <v>0</v>
      </c>
      <c r="I21" s="325"/>
      <c r="J21" s="38">
        <f t="shared" si="3"/>
        <v>0.91562399999999999</v>
      </c>
      <c r="K21" s="38">
        <f t="shared" si="4"/>
        <v>0</v>
      </c>
      <c r="L21" s="39">
        <f t="shared" si="5"/>
        <v>0</v>
      </c>
    </row>
    <row r="22" spans="1:12" ht="17.399999999999999">
      <c r="B22" s="40" t="s">
        <v>37</v>
      </c>
      <c r="C22" s="87">
        <f>SUM(C11:C21)</f>
        <v>15</v>
      </c>
      <c r="D22" s="88"/>
      <c r="E22" s="311">
        <f>SUM(E11:E21)</f>
        <v>17.2</v>
      </c>
      <c r="F22" s="312"/>
      <c r="G22" s="89">
        <f>SUM(G11:G21)</f>
        <v>2.58</v>
      </c>
      <c r="H22" s="313">
        <f>SUM(H11:H21)</f>
        <v>19.78</v>
      </c>
      <c r="I22" s="314"/>
      <c r="J22" s="313">
        <f>SUM(K11:K21)</f>
        <v>2.9584687499999998</v>
      </c>
      <c r="K22" s="315"/>
      <c r="L22" s="41">
        <f>SUM(L11:L21)</f>
        <v>22.738468749999999</v>
      </c>
    </row>
    <row r="24" spans="1:12">
      <c r="D24" s="3"/>
    </row>
    <row r="25" spans="1:12">
      <c r="D25" s="3"/>
    </row>
  </sheetData>
  <mergeCells count="21">
    <mergeCell ref="A3:L3"/>
    <mergeCell ref="A4:L4"/>
    <mergeCell ref="A6:L6"/>
    <mergeCell ref="A8:B8"/>
    <mergeCell ref="D8:F8"/>
    <mergeCell ref="H8:I8"/>
    <mergeCell ref="J8:K8"/>
    <mergeCell ref="A9:B9"/>
    <mergeCell ref="E9:F9"/>
    <mergeCell ref="H9:I9"/>
    <mergeCell ref="A10:B10"/>
    <mergeCell ref="E10:F10"/>
    <mergeCell ref="G10:J10"/>
    <mergeCell ref="J22:K22"/>
    <mergeCell ref="A11:A21"/>
    <mergeCell ref="F11:F15"/>
    <mergeCell ref="I11:I15"/>
    <mergeCell ref="F16:F21"/>
    <mergeCell ref="I16:I21"/>
    <mergeCell ref="E22:F22"/>
    <mergeCell ref="H22:I2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5"/>
  <sheetViews>
    <sheetView showGridLines="0" tabSelected="1" topLeftCell="A139" zoomScaleNormal="100" workbookViewId="0">
      <selection activeCell="G128" sqref="G128"/>
    </sheetView>
  </sheetViews>
  <sheetFormatPr defaultRowHeight="13.2"/>
  <cols>
    <col min="1" max="1" width="7.44140625" customWidth="1"/>
    <col min="2" max="2" width="60.109375" customWidth="1"/>
    <col min="3" max="3" width="8.88671875" customWidth="1"/>
    <col min="4" max="4" width="12.109375" style="125" customWidth="1"/>
  </cols>
  <sheetData>
    <row r="1" spans="1:4">
      <c r="A1" s="349" t="s">
        <v>62</v>
      </c>
      <c r="B1" s="349"/>
      <c r="C1" s="225" t="s">
        <v>6</v>
      </c>
      <c r="D1" s="226"/>
    </row>
    <row r="2" spans="1:4">
      <c r="A2" s="350"/>
      <c r="B2" s="350"/>
      <c r="C2" s="350" t="s">
        <v>252</v>
      </c>
      <c r="D2" s="350"/>
    </row>
    <row r="3" spans="1:4">
      <c r="A3" s="350" t="s">
        <v>76</v>
      </c>
      <c r="B3" s="350"/>
      <c r="C3" s="350" t="s">
        <v>253</v>
      </c>
      <c r="D3" s="350"/>
    </row>
    <row r="4" spans="1:4" ht="15.6">
      <c r="A4" s="277" t="s">
        <v>5</v>
      </c>
      <c r="B4" s="352"/>
      <c r="C4" s="352"/>
      <c r="D4" s="352"/>
    </row>
    <row r="5" spans="1:4" ht="15.6">
      <c r="A5" s="277" t="s">
        <v>163</v>
      </c>
      <c r="B5" s="352"/>
      <c r="C5" s="352"/>
      <c r="D5" s="352"/>
    </row>
    <row r="6" spans="1:4" ht="15.6">
      <c r="A6" s="277" t="s">
        <v>182</v>
      </c>
      <c r="B6" s="352"/>
      <c r="C6" s="352"/>
      <c r="D6" s="352"/>
    </row>
    <row r="7" spans="1:4" ht="18" customHeight="1" thickBot="1">
      <c r="A7" s="227"/>
      <c r="B7" s="228"/>
      <c r="C7" s="228"/>
      <c r="D7" s="229"/>
    </row>
    <row r="8" spans="1:4" ht="34.5" customHeight="1" thickBot="1">
      <c r="A8" s="191" t="s">
        <v>0</v>
      </c>
      <c r="B8" s="192" t="s">
        <v>1</v>
      </c>
      <c r="C8" s="193" t="s">
        <v>2</v>
      </c>
      <c r="D8" s="194" t="s">
        <v>3</v>
      </c>
    </row>
    <row r="9" spans="1:4" ht="35.4" customHeight="1" thickBot="1">
      <c r="A9" s="207"/>
      <c r="B9" s="230" t="s">
        <v>205</v>
      </c>
      <c r="C9" s="207"/>
      <c r="D9" s="208"/>
    </row>
    <row r="10" spans="1:4" ht="15.75" customHeight="1">
      <c r="A10" s="340">
        <v>1</v>
      </c>
      <c r="B10" s="341" t="s">
        <v>183</v>
      </c>
      <c r="C10" s="206" t="s">
        <v>7</v>
      </c>
      <c r="D10" s="211">
        <v>180</v>
      </c>
    </row>
    <row r="11" spans="1:4" ht="48.6" customHeight="1">
      <c r="A11" s="351"/>
      <c r="B11" s="356"/>
      <c r="C11" s="199" t="s">
        <v>4</v>
      </c>
      <c r="D11" s="212">
        <f>D10*0.12+0.032*D10*2.4</f>
        <v>35.423999999999999</v>
      </c>
    </row>
    <row r="12" spans="1:4" ht="47.4" customHeight="1">
      <c r="A12" s="221">
        <v>2</v>
      </c>
      <c r="B12" s="222" t="s">
        <v>172</v>
      </c>
      <c r="C12" s="199" t="s">
        <v>96</v>
      </c>
      <c r="D12" s="201" t="s">
        <v>184</v>
      </c>
    </row>
    <row r="13" spans="1:4" ht="18.600000000000001" customHeight="1">
      <c r="A13" s="221">
        <v>3</v>
      </c>
      <c r="B13" s="210" t="s">
        <v>173</v>
      </c>
      <c r="C13" s="199" t="s">
        <v>4</v>
      </c>
      <c r="D13" s="212">
        <f>D11</f>
        <v>35.423999999999999</v>
      </c>
    </row>
    <row r="14" spans="1:4" ht="37.799999999999997" customHeight="1">
      <c r="A14" s="221">
        <v>4</v>
      </c>
      <c r="B14" s="210" t="s">
        <v>188</v>
      </c>
      <c r="C14" s="199" t="s">
        <v>4</v>
      </c>
      <c r="D14" s="201">
        <f>D13+67.9*1.98</f>
        <v>169.86600000000001</v>
      </c>
    </row>
    <row r="15" spans="1:4" ht="40.799999999999997" customHeight="1">
      <c r="A15" s="221">
        <v>5</v>
      </c>
      <c r="B15" s="210" t="s">
        <v>185</v>
      </c>
      <c r="C15" s="199" t="s">
        <v>8</v>
      </c>
      <c r="D15" s="212">
        <v>97</v>
      </c>
    </row>
    <row r="16" spans="1:4" ht="46.8">
      <c r="A16" s="221">
        <v>5</v>
      </c>
      <c r="B16" s="210" t="s">
        <v>232</v>
      </c>
      <c r="C16" s="199" t="s">
        <v>16</v>
      </c>
      <c r="D16" s="212">
        <v>970</v>
      </c>
    </row>
    <row r="17" spans="1:4" ht="17.25" customHeight="1">
      <c r="A17" s="221">
        <v>6</v>
      </c>
      <c r="B17" s="210" t="s">
        <v>186</v>
      </c>
      <c r="C17" s="199" t="s">
        <v>4</v>
      </c>
      <c r="D17" s="201">
        <f>D18*0.0005</f>
        <v>0.48499999999999999</v>
      </c>
    </row>
    <row r="18" spans="1:4" ht="15.75" customHeight="1">
      <c r="A18" s="332">
        <v>7</v>
      </c>
      <c r="B18" s="333" t="s">
        <v>233</v>
      </c>
      <c r="C18" s="199" t="s">
        <v>16</v>
      </c>
      <c r="D18" s="212">
        <v>970</v>
      </c>
    </row>
    <row r="19" spans="1:4" ht="40.200000000000003" customHeight="1">
      <c r="A19" s="351"/>
      <c r="B19" s="356"/>
      <c r="C19" s="199" t="s">
        <v>4</v>
      </c>
      <c r="D19" s="201">
        <f>D18*0.04*2.4</f>
        <v>93.12</v>
      </c>
    </row>
    <row r="20" spans="1:4" ht="43.2" customHeight="1">
      <c r="A20" s="221">
        <v>8</v>
      </c>
      <c r="B20" s="210" t="s">
        <v>199</v>
      </c>
      <c r="C20" s="199" t="s">
        <v>16</v>
      </c>
      <c r="D20" s="212">
        <f>D18</f>
        <v>970</v>
      </c>
    </row>
    <row r="21" spans="1:4" ht="18.75" customHeight="1">
      <c r="A21" s="332">
        <v>9</v>
      </c>
      <c r="B21" s="333" t="s">
        <v>200</v>
      </c>
      <c r="C21" s="199" t="s">
        <v>16</v>
      </c>
      <c r="D21" s="212">
        <f>D23*0.5</f>
        <v>70</v>
      </c>
    </row>
    <row r="22" spans="1:4" ht="39.6" customHeight="1">
      <c r="A22" s="351"/>
      <c r="B22" s="356"/>
      <c r="C22" s="199" t="s">
        <v>8</v>
      </c>
      <c r="D22" s="201">
        <f>D21*0.15</f>
        <v>10.5</v>
      </c>
    </row>
    <row r="23" spans="1:4" ht="38.4" customHeight="1">
      <c r="A23" s="332">
        <v>10</v>
      </c>
      <c r="B23" s="210" t="s">
        <v>174</v>
      </c>
      <c r="C23" s="199"/>
      <c r="D23" s="212">
        <v>140</v>
      </c>
    </row>
    <row r="24" spans="1:4" ht="15.6">
      <c r="A24" s="332"/>
      <c r="B24" s="231" t="s">
        <v>18</v>
      </c>
      <c r="C24" s="199" t="s">
        <v>7</v>
      </c>
      <c r="D24" s="212">
        <v>140</v>
      </c>
    </row>
    <row r="25" spans="1:4" ht="0.75" hidden="1" customHeight="1">
      <c r="A25" s="332"/>
      <c r="B25" s="232" t="s">
        <v>175</v>
      </c>
      <c r="C25" s="199" t="s">
        <v>7</v>
      </c>
      <c r="D25" s="212">
        <v>0</v>
      </c>
    </row>
    <row r="26" spans="1:4" ht="61.2" customHeight="1">
      <c r="A26" s="221">
        <v>11</v>
      </c>
      <c r="B26" s="222" t="s">
        <v>180</v>
      </c>
      <c r="C26" s="199" t="s">
        <v>16</v>
      </c>
      <c r="D26" s="212">
        <v>5</v>
      </c>
    </row>
    <row r="27" spans="1:4" ht="45.6" customHeight="1" thickBot="1">
      <c r="A27" s="220">
        <v>12</v>
      </c>
      <c r="B27" s="233" t="s">
        <v>187</v>
      </c>
      <c r="C27" s="234" t="s">
        <v>38</v>
      </c>
      <c r="D27" s="235">
        <v>3</v>
      </c>
    </row>
    <row r="28" spans="1:4" ht="16.2" thickBot="1">
      <c r="A28" s="353" t="s">
        <v>206</v>
      </c>
      <c r="B28" s="354"/>
      <c r="C28" s="354"/>
      <c r="D28" s="355"/>
    </row>
    <row r="29" spans="1:4" ht="31.2" hidden="1">
      <c r="A29" s="214"/>
      <c r="B29" s="236" t="s">
        <v>13</v>
      </c>
      <c r="C29" s="209"/>
      <c r="D29" s="215"/>
    </row>
    <row r="30" spans="1:4" ht="15.6" hidden="1">
      <c r="A30" s="221"/>
      <c r="B30" s="210" t="s">
        <v>17</v>
      </c>
      <c r="C30" s="199" t="s">
        <v>8</v>
      </c>
      <c r="D30" s="201">
        <f>D33*0.9*0.7</f>
        <v>0</v>
      </c>
    </row>
    <row r="31" spans="1:4" ht="15.6" hidden="1">
      <c r="A31" s="221"/>
      <c r="B31" s="210" t="s">
        <v>9</v>
      </c>
      <c r="C31" s="199" t="s">
        <v>8</v>
      </c>
      <c r="D31" s="201">
        <f>D30*0.1</f>
        <v>0</v>
      </c>
    </row>
    <row r="32" spans="1:4" ht="31.2" hidden="1">
      <c r="A32" s="221"/>
      <c r="B32" s="210" t="s">
        <v>10</v>
      </c>
      <c r="C32" s="199" t="s">
        <v>8</v>
      </c>
      <c r="D32" s="201">
        <f>D33*0.7*0.1</f>
        <v>0</v>
      </c>
    </row>
    <row r="33" spans="1:4" ht="31.2" hidden="1">
      <c r="A33" s="216"/>
      <c r="B33" s="210" t="s">
        <v>11</v>
      </c>
      <c r="C33" s="199" t="s">
        <v>7</v>
      </c>
      <c r="D33" s="201">
        <f>Съемка!G7</f>
        <v>0</v>
      </c>
    </row>
    <row r="34" spans="1:4" ht="46.8" hidden="1">
      <c r="A34" s="221"/>
      <c r="B34" s="210" t="s">
        <v>12</v>
      </c>
      <c r="C34" s="199" t="s">
        <v>8</v>
      </c>
      <c r="D34" s="201">
        <f>(D33*0.8*0.7-D33*0.05*0.05*3.14)</f>
        <v>0</v>
      </c>
    </row>
    <row r="35" spans="1:4" ht="31.2" hidden="1">
      <c r="A35" s="221"/>
      <c r="B35" s="210" t="s">
        <v>15</v>
      </c>
      <c r="C35" s="199" t="s">
        <v>8</v>
      </c>
      <c r="D35" s="201">
        <f>(D30+D31)*1.75</f>
        <v>0</v>
      </c>
    </row>
    <row r="36" spans="1:4" ht="0.75" hidden="1" customHeight="1">
      <c r="A36" s="221">
        <v>1</v>
      </c>
      <c r="B36" s="210" t="s">
        <v>159</v>
      </c>
      <c r="C36" s="237"/>
      <c r="D36" s="201"/>
    </row>
    <row r="37" spans="1:4" ht="47.25" hidden="1" customHeight="1">
      <c r="A37" s="221">
        <v>5</v>
      </c>
      <c r="B37" s="210" t="s">
        <v>165</v>
      </c>
      <c r="C37" s="199" t="s">
        <v>8</v>
      </c>
      <c r="D37" s="201">
        <v>28.35</v>
      </c>
    </row>
    <row r="38" spans="1:4" ht="18.75" hidden="1" customHeight="1">
      <c r="A38" s="221">
        <v>6</v>
      </c>
      <c r="B38" s="210" t="s">
        <v>9</v>
      </c>
      <c r="C38" s="199" t="s">
        <v>8</v>
      </c>
      <c r="D38" s="201">
        <v>0.46</v>
      </c>
    </row>
    <row r="39" spans="1:4" ht="31.2" hidden="1">
      <c r="A39" s="221">
        <v>7</v>
      </c>
      <c r="B39" s="210" t="s">
        <v>166</v>
      </c>
      <c r="C39" s="199" t="s">
        <v>160</v>
      </c>
      <c r="D39" s="212">
        <f>D40*0.7*0.1</f>
        <v>3.15</v>
      </c>
    </row>
    <row r="40" spans="1:4" ht="31.2" hidden="1">
      <c r="A40" s="221">
        <v>8</v>
      </c>
      <c r="B40" s="210" t="s">
        <v>161</v>
      </c>
      <c r="C40" s="199" t="s">
        <v>7</v>
      </c>
      <c r="D40" s="212">
        <v>45</v>
      </c>
    </row>
    <row r="41" spans="1:4" ht="31.2" hidden="1">
      <c r="A41" s="221">
        <v>9</v>
      </c>
      <c r="B41" s="210" t="s">
        <v>167</v>
      </c>
      <c r="C41" s="199" t="s">
        <v>160</v>
      </c>
      <c r="D41" s="212">
        <f>D40*0.7*0.8</f>
        <v>25.2</v>
      </c>
    </row>
    <row r="42" spans="1:4" ht="74.400000000000006" customHeight="1">
      <c r="A42" s="221">
        <v>13</v>
      </c>
      <c r="B42" s="210" t="s">
        <v>242</v>
      </c>
      <c r="C42" s="199" t="s">
        <v>8</v>
      </c>
      <c r="D42" s="212">
        <v>132</v>
      </c>
    </row>
    <row r="43" spans="1:4" ht="20.399999999999999" customHeight="1">
      <c r="A43" s="221">
        <v>14</v>
      </c>
      <c r="B43" s="210" t="s">
        <v>210</v>
      </c>
      <c r="C43" s="199" t="s">
        <v>4</v>
      </c>
      <c r="D43" s="212">
        <f>(D42*1.4)</f>
        <v>184.79999999999998</v>
      </c>
    </row>
    <row r="44" spans="1:4" ht="37.200000000000003" customHeight="1">
      <c r="A44" s="221">
        <v>15</v>
      </c>
      <c r="B44" s="222" t="s">
        <v>214</v>
      </c>
      <c r="C44" s="199" t="s">
        <v>4</v>
      </c>
      <c r="D44" s="212">
        <f>(D42*1.4)</f>
        <v>184.79999999999998</v>
      </c>
    </row>
    <row r="45" spans="1:4" ht="53.4" customHeight="1">
      <c r="A45" s="221">
        <v>16</v>
      </c>
      <c r="B45" s="210" t="s">
        <v>201</v>
      </c>
      <c r="C45" s="199" t="s">
        <v>8</v>
      </c>
      <c r="D45" s="201">
        <v>7.5</v>
      </c>
    </row>
    <row r="46" spans="1:4" ht="36.6" customHeight="1">
      <c r="A46" s="221">
        <v>17</v>
      </c>
      <c r="B46" s="222" t="s">
        <v>240</v>
      </c>
      <c r="C46" s="199" t="s">
        <v>8</v>
      </c>
      <c r="D46" s="201">
        <v>66</v>
      </c>
    </row>
    <row r="47" spans="1:4" ht="37.200000000000003" customHeight="1">
      <c r="A47" s="221">
        <v>18</v>
      </c>
      <c r="B47" s="210" t="s">
        <v>243</v>
      </c>
      <c r="C47" s="199" t="s">
        <v>8</v>
      </c>
      <c r="D47" s="201">
        <v>35.200000000000003</v>
      </c>
    </row>
    <row r="48" spans="1:4" ht="33" customHeight="1">
      <c r="A48" s="221">
        <v>19</v>
      </c>
      <c r="B48" s="210" t="s">
        <v>241</v>
      </c>
      <c r="C48" s="199" t="s">
        <v>8</v>
      </c>
      <c r="D48" s="201">
        <v>4.4000000000000004</v>
      </c>
    </row>
    <row r="49" spans="1:4" ht="0.75" hidden="1" customHeight="1">
      <c r="A49" s="332">
        <v>2</v>
      </c>
      <c r="B49" s="333" t="s">
        <v>170</v>
      </c>
      <c r="C49" s="199" t="s">
        <v>16</v>
      </c>
      <c r="D49" s="201">
        <v>36</v>
      </c>
    </row>
    <row r="50" spans="1:4" ht="15.6" hidden="1">
      <c r="A50" s="332"/>
      <c r="B50" s="333"/>
      <c r="C50" s="199" t="s">
        <v>8</v>
      </c>
      <c r="D50" s="201">
        <f>D49*0.14</f>
        <v>5.0400000000000009</v>
      </c>
    </row>
    <row r="51" spans="1:4" ht="31.2">
      <c r="A51" s="332">
        <v>20</v>
      </c>
      <c r="B51" s="210" t="s">
        <v>71</v>
      </c>
      <c r="C51" s="199" t="s">
        <v>7</v>
      </c>
      <c r="D51" s="212">
        <v>100</v>
      </c>
    </row>
    <row r="52" spans="1:4" ht="15.6">
      <c r="A52" s="332"/>
      <c r="B52" s="231" t="s">
        <v>176</v>
      </c>
      <c r="C52" s="199" t="s">
        <v>7</v>
      </c>
      <c r="D52" s="212">
        <v>100</v>
      </c>
    </row>
    <row r="53" spans="1:4" ht="31.2">
      <c r="A53" s="221">
        <v>21</v>
      </c>
      <c r="B53" s="210" t="s">
        <v>234</v>
      </c>
      <c r="C53" s="199" t="s">
        <v>16</v>
      </c>
      <c r="D53" s="212">
        <v>440</v>
      </c>
    </row>
    <row r="54" spans="1:4" ht="46.8">
      <c r="A54" s="221">
        <v>22</v>
      </c>
      <c r="B54" s="210" t="s">
        <v>202</v>
      </c>
      <c r="C54" s="199" t="s">
        <v>16</v>
      </c>
      <c r="D54" s="212">
        <v>440</v>
      </c>
    </row>
    <row r="55" spans="1:4" ht="46.8" hidden="1">
      <c r="A55" s="198">
        <v>21</v>
      </c>
      <c r="B55" s="238" t="s">
        <v>164</v>
      </c>
      <c r="C55" s="195" t="s">
        <v>79</v>
      </c>
      <c r="D55" s="197">
        <v>7</v>
      </c>
    </row>
    <row r="56" spans="1:4" ht="0.75" customHeight="1" thickBot="1">
      <c r="A56" s="195"/>
      <c r="B56" s="238"/>
      <c r="C56" s="195"/>
      <c r="D56" s="196"/>
    </row>
    <row r="57" spans="1:4" ht="16.2" hidden="1" thickBot="1">
      <c r="A57" s="198"/>
      <c r="B57" s="238"/>
      <c r="C57" s="195"/>
      <c r="D57" s="197"/>
    </row>
    <row r="58" spans="1:4" ht="47.4" hidden="1" thickBot="1">
      <c r="A58" s="220">
        <v>15</v>
      </c>
      <c r="B58" s="233" t="s">
        <v>168</v>
      </c>
      <c r="C58" s="234" t="s">
        <v>38</v>
      </c>
      <c r="D58" s="235">
        <v>5</v>
      </c>
    </row>
    <row r="59" spans="1:4" ht="20.25" customHeight="1" thickBot="1">
      <c r="A59" s="334" t="s">
        <v>225</v>
      </c>
      <c r="B59" s="335"/>
      <c r="C59" s="335"/>
      <c r="D59" s="336"/>
    </row>
    <row r="60" spans="1:4" ht="15.6">
      <c r="A60" s="340">
        <v>23</v>
      </c>
      <c r="B60" s="357" t="s">
        <v>189</v>
      </c>
      <c r="C60" s="206" t="s">
        <v>7</v>
      </c>
      <c r="D60" s="211">
        <v>20</v>
      </c>
    </row>
    <row r="61" spans="1:4" ht="15.6">
      <c r="A61" s="332"/>
      <c r="B61" s="343"/>
      <c r="C61" s="199" t="s">
        <v>4</v>
      </c>
      <c r="D61" s="201">
        <f>D60*0.014*2.4+D60*0.04</f>
        <v>1.472</v>
      </c>
    </row>
    <row r="62" spans="1:4" ht="36.6" customHeight="1">
      <c r="A62" s="221">
        <v>27</v>
      </c>
      <c r="B62" s="210" t="s">
        <v>181</v>
      </c>
      <c r="C62" s="199" t="s">
        <v>8</v>
      </c>
      <c r="D62" s="201">
        <v>1.1599999999999999</v>
      </c>
    </row>
    <row r="63" spans="1:4" ht="39.6" customHeight="1">
      <c r="A63" s="221">
        <v>24</v>
      </c>
      <c r="B63" s="210" t="s">
        <v>226</v>
      </c>
      <c r="C63" s="199" t="s">
        <v>8</v>
      </c>
      <c r="D63" s="201">
        <v>1</v>
      </c>
    </row>
    <row r="64" spans="1:4" ht="33" customHeight="1">
      <c r="A64" s="221">
        <v>25</v>
      </c>
      <c r="B64" s="210" t="s">
        <v>190</v>
      </c>
      <c r="C64" s="199" t="s">
        <v>4</v>
      </c>
      <c r="D64" s="201">
        <f>D61+D63</f>
        <v>2.472</v>
      </c>
    </row>
    <row r="65" spans="1:4" ht="41.4" customHeight="1">
      <c r="A65" s="217">
        <v>26</v>
      </c>
      <c r="B65" s="210" t="s">
        <v>188</v>
      </c>
      <c r="C65" s="199" t="s">
        <v>4</v>
      </c>
      <c r="D65" s="201">
        <f>D64</f>
        <v>2.472</v>
      </c>
    </row>
    <row r="66" spans="1:4" ht="42" customHeight="1">
      <c r="A66" s="221">
        <v>27</v>
      </c>
      <c r="B66" s="210" t="s">
        <v>191</v>
      </c>
      <c r="C66" s="199" t="s">
        <v>8</v>
      </c>
      <c r="D66" s="201">
        <v>12</v>
      </c>
    </row>
    <row r="67" spans="1:4" ht="25.2" customHeight="1">
      <c r="A67" s="221">
        <v>28</v>
      </c>
      <c r="B67" s="210" t="s">
        <v>192</v>
      </c>
      <c r="C67" s="199" t="s">
        <v>4</v>
      </c>
      <c r="D67" s="201">
        <v>16.8</v>
      </c>
    </row>
    <row r="68" spans="1:4" ht="24" customHeight="1">
      <c r="A68" s="221">
        <v>29</v>
      </c>
      <c r="B68" s="210" t="s">
        <v>193</v>
      </c>
      <c r="C68" s="199" t="s">
        <v>4</v>
      </c>
      <c r="D68" s="201">
        <v>16.8</v>
      </c>
    </row>
    <row r="69" spans="1:4" ht="18.75" customHeight="1">
      <c r="A69" s="358">
        <v>30</v>
      </c>
      <c r="B69" s="347" t="s">
        <v>227</v>
      </c>
      <c r="C69" s="199" t="s">
        <v>16</v>
      </c>
      <c r="D69" s="212">
        <v>60</v>
      </c>
    </row>
    <row r="70" spans="1:4" ht="16.5" customHeight="1">
      <c r="A70" s="359"/>
      <c r="B70" s="348"/>
      <c r="C70" s="199" t="s">
        <v>8</v>
      </c>
      <c r="D70" s="201">
        <f>D69*0.16</f>
        <v>9.6</v>
      </c>
    </row>
    <row r="71" spans="1:4" ht="17.25" customHeight="1">
      <c r="A71" s="358">
        <v>31</v>
      </c>
      <c r="B71" s="347" t="s">
        <v>203</v>
      </c>
      <c r="C71" s="199" t="s">
        <v>16</v>
      </c>
      <c r="D71" s="212">
        <v>85</v>
      </c>
    </row>
    <row r="72" spans="1:4" ht="16.5" customHeight="1">
      <c r="A72" s="359"/>
      <c r="B72" s="348"/>
      <c r="C72" s="199" t="s">
        <v>8</v>
      </c>
      <c r="D72" s="201">
        <f>D71*0.1</f>
        <v>8.5</v>
      </c>
    </row>
    <row r="73" spans="1:4" ht="15.6" hidden="1">
      <c r="A73" s="332">
        <v>30</v>
      </c>
      <c r="B73" s="343" t="s">
        <v>178</v>
      </c>
      <c r="C73" s="199" t="s">
        <v>16</v>
      </c>
      <c r="D73" s="212">
        <v>29</v>
      </c>
    </row>
    <row r="74" spans="1:4" ht="15.6" hidden="1">
      <c r="A74" s="342"/>
      <c r="B74" s="344"/>
      <c r="C74" s="199" t="s">
        <v>8</v>
      </c>
      <c r="D74" s="201">
        <f>D73*0.1</f>
        <v>2.9000000000000004</v>
      </c>
    </row>
    <row r="75" spans="1:4" ht="15.6">
      <c r="A75" s="332">
        <v>32</v>
      </c>
      <c r="B75" s="333" t="s">
        <v>235</v>
      </c>
      <c r="C75" s="199" t="s">
        <v>16</v>
      </c>
      <c r="D75" s="212">
        <f>D79*0.4</f>
        <v>30</v>
      </c>
    </row>
    <row r="76" spans="1:4" ht="42.6" customHeight="1">
      <c r="A76" s="332"/>
      <c r="B76" s="333"/>
      <c r="C76" s="199" t="s">
        <v>8</v>
      </c>
      <c r="D76" s="212">
        <f>D75*0.1</f>
        <v>3</v>
      </c>
    </row>
    <row r="77" spans="1:4" ht="31.2" customHeight="1">
      <c r="A77" s="221">
        <v>19</v>
      </c>
      <c r="B77" s="210" t="s">
        <v>72</v>
      </c>
      <c r="C77" s="199" t="s">
        <v>8</v>
      </c>
      <c r="D77" s="212">
        <f>D81*0.1</f>
        <v>3.75</v>
      </c>
    </row>
    <row r="78" spans="1:4" ht="31.2">
      <c r="A78" s="332">
        <v>33</v>
      </c>
      <c r="B78" s="210" t="s">
        <v>71</v>
      </c>
      <c r="C78" s="199" t="s">
        <v>7</v>
      </c>
      <c r="D78" s="212">
        <v>75</v>
      </c>
    </row>
    <row r="79" spans="1:4" ht="15.6">
      <c r="A79" s="332"/>
      <c r="B79" s="231" t="s">
        <v>162</v>
      </c>
      <c r="C79" s="199" t="s">
        <v>7</v>
      </c>
      <c r="D79" s="212">
        <v>75</v>
      </c>
    </row>
    <row r="80" spans="1:4" ht="51" customHeight="1" thickBot="1">
      <c r="A80" s="202">
        <v>34</v>
      </c>
      <c r="B80" s="239" t="s">
        <v>204</v>
      </c>
      <c r="C80" s="204" t="s">
        <v>177</v>
      </c>
      <c r="D80" s="240" t="s">
        <v>198</v>
      </c>
    </row>
    <row r="81" spans="1:4" ht="50.4" customHeight="1" thickBot="1">
      <c r="A81" s="202">
        <v>35</v>
      </c>
      <c r="B81" s="241" t="s">
        <v>215</v>
      </c>
      <c r="C81" s="204" t="s">
        <v>16</v>
      </c>
      <c r="D81" s="240">
        <v>37.5</v>
      </c>
    </row>
    <row r="82" spans="1:4" ht="17.25" customHeight="1" thickBot="1">
      <c r="A82" s="334" t="s">
        <v>207</v>
      </c>
      <c r="B82" s="335"/>
      <c r="C82" s="335"/>
      <c r="D82" s="336"/>
    </row>
    <row r="83" spans="1:4" ht="17.25" customHeight="1">
      <c r="A83" s="340">
        <v>36</v>
      </c>
      <c r="B83" s="357" t="s">
        <v>171</v>
      </c>
      <c r="C83" s="206" t="s">
        <v>7</v>
      </c>
      <c r="D83" s="211">
        <v>175</v>
      </c>
    </row>
    <row r="84" spans="1:4" ht="12.75" customHeight="1">
      <c r="A84" s="332"/>
      <c r="B84" s="343"/>
      <c r="C84" s="199" t="s">
        <v>4</v>
      </c>
      <c r="D84" s="201">
        <f>D83*0.014*2.4+D83*0.04</f>
        <v>12.879999999999999</v>
      </c>
    </row>
    <row r="85" spans="1:4" ht="37.200000000000003" customHeight="1">
      <c r="A85" s="221">
        <v>37</v>
      </c>
      <c r="B85" s="210" t="s">
        <v>244</v>
      </c>
      <c r="C85" s="199" t="s">
        <v>8</v>
      </c>
      <c r="D85" s="212">
        <v>6.6</v>
      </c>
    </row>
    <row r="86" spans="1:4" ht="55.8" customHeight="1">
      <c r="A86" s="221">
        <v>38</v>
      </c>
      <c r="B86" s="210" t="s">
        <v>245</v>
      </c>
      <c r="C86" s="199" t="s">
        <v>4</v>
      </c>
      <c r="D86" s="213">
        <f>D84+D85*1.98</f>
        <v>25.948</v>
      </c>
    </row>
    <row r="87" spans="1:4" ht="42.6" customHeight="1">
      <c r="A87" s="217">
        <v>39</v>
      </c>
      <c r="B87" s="210" t="s">
        <v>188</v>
      </c>
      <c r="C87" s="199" t="s">
        <v>4</v>
      </c>
      <c r="D87" s="213">
        <f>D86</f>
        <v>25.948</v>
      </c>
    </row>
    <row r="88" spans="1:4" ht="15.6">
      <c r="A88" s="332">
        <v>40</v>
      </c>
      <c r="B88" s="333" t="s">
        <v>229</v>
      </c>
      <c r="C88" s="199" t="s">
        <v>16</v>
      </c>
      <c r="D88" s="212">
        <v>54.4</v>
      </c>
    </row>
    <row r="89" spans="1:4" ht="49.2" customHeight="1">
      <c r="A89" s="332"/>
      <c r="B89" s="333"/>
      <c r="C89" s="199" t="s">
        <v>8</v>
      </c>
      <c r="D89" s="212">
        <f>D88*0.1</f>
        <v>5.44</v>
      </c>
    </row>
    <row r="90" spans="1:4" ht="68.400000000000006" customHeight="1">
      <c r="A90" s="221">
        <v>41</v>
      </c>
      <c r="B90" s="210" t="s">
        <v>230</v>
      </c>
      <c r="C90" s="199" t="s">
        <v>16</v>
      </c>
      <c r="D90" s="201">
        <v>30</v>
      </c>
    </row>
    <row r="91" spans="1:4" ht="31.2">
      <c r="A91" s="221">
        <v>42</v>
      </c>
      <c r="B91" s="210" t="s">
        <v>231</v>
      </c>
      <c r="C91" s="199" t="s">
        <v>16</v>
      </c>
      <c r="D91" s="201">
        <v>165.00174999999999</v>
      </c>
    </row>
    <row r="92" spans="1:4" ht="31.2">
      <c r="A92" s="332">
        <v>43</v>
      </c>
      <c r="B92" s="210" t="s">
        <v>71</v>
      </c>
      <c r="C92" s="199" t="s">
        <v>7</v>
      </c>
      <c r="D92" s="212">
        <v>136</v>
      </c>
    </row>
    <row r="93" spans="1:4" ht="15" customHeight="1">
      <c r="A93" s="332"/>
      <c r="B93" s="231" t="s">
        <v>162</v>
      </c>
      <c r="C93" s="199" t="s">
        <v>7</v>
      </c>
      <c r="D93" s="212">
        <v>136</v>
      </c>
    </row>
    <row r="94" spans="1:4" ht="46.8">
      <c r="A94" s="221">
        <v>44</v>
      </c>
      <c r="B94" s="210" t="s">
        <v>199</v>
      </c>
      <c r="C94" s="199" t="s">
        <v>16</v>
      </c>
      <c r="D94" s="212">
        <v>165</v>
      </c>
    </row>
    <row r="95" spans="1:4" ht="24.6" customHeight="1">
      <c r="A95" s="221">
        <v>45</v>
      </c>
      <c r="B95" s="210" t="s">
        <v>216</v>
      </c>
      <c r="C95" s="199"/>
      <c r="D95" s="212"/>
    </row>
    <row r="96" spans="1:4" ht="43.2" customHeight="1">
      <c r="A96" s="242" t="s">
        <v>237</v>
      </c>
      <c r="B96" s="210" t="s">
        <v>247</v>
      </c>
      <c r="C96" s="199" t="s">
        <v>8</v>
      </c>
      <c r="D96" s="201">
        <v>10.31</v>
      </c>
    </row>
    <row r="97" spans="1:4" ht="35.4" customHeight="1">
      <c r="A97" s="221" t="s">
        <v>238</v>
      </c>
      <c r="B97" s="210" t="s">
        <v>248</v>
      </c>
      <c r="C97" s="199" t="s">
        <v>16</v>
      </c>
      <c r="D97" s="201">
        <v>41.25</v>
      </c>
    </row>
    <row r="98" spans="1:4" ht="56.4" customHeight="1">
      <c r="A98" s="221" t="s">
        <v>239</v>
      </c>
      <c r="B98" s="210" t="s">
        <v>249</v>
      </c>
      <c r="C98" s="199" t="s">
        <v>16</v>
      </c>
      <c r="D98" s="201">
        <v>41.25</v>
      </c>
    </row>
    <row r="99" spans="1:4" ht="18.75" customHeight="1">
      <c r="A99" s="221">
        <v>45.4</v>
      </c>
      <c r="B99" s="210" t="s">
        <v>246</v>
      </c>
      <c r="C99" s="199" t="s">
        <v>8</v>
      </c>
      <c r="D99" s="201">
        <v>10.31</v>
      </c>
    </row>
    <row r="100" spans="1:4" ht="46.8">
      <c r="A100" s="217">
        <v>46</v>
      </c>
      <c r="B100" s="241" t="s">
        <v>179</v>
      </c>
      <c r="C100" s="243" t="s">
        <v>16</v>
      </c>
      <c r="D100" s="244">
        <v>68</v>
      </c>
    </row>
    <row r="101" spans="1:4" ht="31.2" hidden="1">
      <c r="A101" s="245">
        <v>32</v>
      </c>
      <c r="B101" s="222" t="s">
        <v>55</v>
      </c>
      <c r="C101" s="199" t="s">
        <v>8</v>
      </c>
      <c r="D101" s="201">
        <v>20</v>
      </c>
    </row>
    <row r="102" spans="1:4" ht="15.6" hidden="1">
      <c r="A102" s="245">
        <v>33</v>
      </c>
      <c r="B102" s="222" t="s">
        <v>9</v>
      </c>
      <c r="C102" s="199" t="s">
        <v>8</v>
      </c>
      <c r="D102" s="201">
        <v>2</v>
      </c>
    </row>
    <row r="103" spans="1:4" ht="31.2" hidden="1">
      <c r="A103" s="245">
        <v>34</v>
      </c>
      <c r="B103" s="222" t="s">
        <v>59</v>
      </c>
      <c r="C103" s="199" t="s">
        <v>8</v>
      </c>
      <c r="D103" s="201">
        <v>4.3600000000000003</v>
      </c>
    </row>
    <row r="104" spans="1:4" ht="31.2" hidden="1">
      <c r="A104" s="245">
        <v>35</v>
      </c>
      <c r="B104" s="222" t="s">
        <v>56</v>
      </c>
      <c r="C104" s="199" t="s">
        <v>8</v>
      </c>
      <c r="D104" s="201">
        <v>0.65</v>
      </c>
    </row>
    <row r="105" spans="1:4" ht="31.2" hidden="1">
      <c r="A105" s="245">
        <v>36</v>
      </c>
      <c r="B105" s="222" t="s">
        <v>60</v>
      </c>
      <c r="C105" s="199" t="s">
        <v>8</v>
      </c>
      <c r="D105" s="201">
        <v>13.4</v>
      </c>
    </row>
    <row r="106" spans="1:4" ht="31.2" hidden="1">
      <c r="A106" s="245">
        <v>37</v>
      </c>
      <c r="B106" s="222" t="s">
        <v>61</v>
      </c>
      <c r="C106" s="199" t="s">
        <v>57</v>
      </c>
      <c r="D106" s="201">
        <v>35.04</v>
      </c>
    </row>
    <row r="107" spans="1:4" ht="15.6" hidden="1">
      <c r="A107" s="245">
        <v>38</v>
      </c>
      <c r="B107" s="222" t="s">
        <v>58</v>
      </c>
      <c r="C107" s="199" t="s">
        <v>38</v>
      </c>
      <c r="D107" s="201">
        <v>1</v>
      </c>
    </row>
    <row r="108" spans="1:4" ht="15.6" hidden="1">
      <c r="A108" s="214"/>
      <c r="B108" s="236" t="s">
        <v>53</v>
      </c>
      <c r="C108" s="209"/>
      <c r="D108" s="215"/>
    </row>
    <row r="109" spans="1:4" ht="15.6" hidden="1">
      <c r="A109" s="332">
        <v>39</v>
      </c>
      <c r="B109" s="333" t="s">
        <v>50</v>
      </c>
      <c r="C109" s="199" t="s">
        <v>16</v>
      </c>
      <c r="D109" s="201">
        <v>26</v>
      </c>
    </row>
    <row r="110" spans="1:4" ht="31.5" hidden="1" customHeight="1">
      <c r="A110" s="332"/>
      <c r="B110" s="333"/>
      <c r="C110" s="199" t="s">
        <v>8</v>
      </c>
      <c r="D110" s="201">
        <f>D109*0.1</f>
        <v>2.6</v>
      </c>
    </row>
    <row r="111" spans="1:4" ht="31.2" hidden="1">
      <c r="A111" s="221">
        <v>40</v>
      </c>
      <c r="B111" s="210" t="s">
        <v>51</v>
      </c>
      <c r="C111" s="199" t="s">
        <v>8</v>
      </c>
      <c r="D111" s="201">
        <f>PRODUCT(D113*0.1)</f>
        <v>5</v>
      </c>
    </row>
    <row r="112" spans="1:4" ht="31.2" hidden="1">
      <c r="A112" s="221">
        <v>33</v>
      </c>
      <c r="B112" s="210" t="s">
        <v>46</v>
      </c>
      <c r="C112" s="199" t="s">
        <v>8</v>
      </c>
      <c r="D112" s="201">
        <v>9.6</v>
      </c>
    </row>
    <row r="113" spans="1:4" ht="31.2" hidden="1">
      <c r="A113" s="221">
        <v>41</v>
      </c>
      <c r="B113" s="210" t="s">
        <v>52</v>
      </c>
      <c r="C113" s="199" t="s">
        <v>19</v>
      </c>
      <c r="D113" s="201">
        <v>50</v>
      </c>
    </row>
    <row r="114" spans="1:4" ht="31.2" hidden="1">
      <c r="A114" s="214"/>
      <c r="B114" s="236" t="s">
        <v>45</v>
      </c>
      <c r="C114" s="209"/>
      <c r="D114" s="215"/>
    </row>
    <row r="115" spans="1:4" ht="31.2" hidden="1">
      <c r="A115" s="221">
        <v>35</v>
      </c>
      <c r="B115" s="210" t="s">
        <v>49</v>
      </c>
      <c r="C115" s="199" t="s">
        <v>38</v>
      </c>
      <c r="D115" s="201">
        <v>1</v>
      </c>
    </row>
    <row r="116" spans="1:4" ht="15.6" hidden="1">
      <c r="A116" s="332">
        <v>36</v>
      </c>
      <c r="B116" s="333"/>
      <c r="C116" s="199"/>
      <c r="D116" s="201"/>
    </row>
    <row r="117" spans="1:4" ht="15.6" hidden="1">
      <c r="A117" s="332"/>
      <c r="B117" s="333"/>
      <c r="C117" s="199"/>
      <c r="D117" s="201"/>
    </row>
    <row r="118" spans="1:4" ht="14.4" hidden="1">
      <c r="A118" s="345">
        <v>37</v>
      </c>
      <c r="B118" s="346"/>
      <c r="C118" s="237"/>
      <c r="D118" s="246"/>
    </row>
    <row r="119" spans="1:4" ht="14.4" hidden="1">
      <c r="A119" s="345"/>
      <c r="B119" s="346"/>
      <c r="C119" s="237"/>
      <c r="D119" s="246"/>
    </row>
    <row r="120" spans="1:4" hidden="1">
      <c r="A120" s="247"/>
      <c r="B120" s="248"/>
      <c r="C120" s="248"/>
      <c r="D120" s="249"/>
    </row>
    <row r="121" spans="1:4" ht="45.6" customHeight="1" thickBot="1">
      <c r="A121" s="202">
        <v>47</v>
      </c>
      <c r="B121" s="239" t="s">
        <v>195</v>
      </c>
      <c r="C121" s="204" t="s">
        <v>38</v>
      </c>
      <c r="D121" s="250">
        <v>7</v>
      </c>
    </row>
    <row r="122" spans="1:4" ht="16.2" thickBot="1">
      <c r="A122" s="251"/>
      <c r="B122" s="252" t="s">
        <v>197</v>
      </c>
      <c r="C122" s="253"/>
      <c r="D122" s="254"/>
    </row>
    <row r="123" spans="1:4" ht="58.2" customHeight="1" thickBot="1">
      <c r="A123" s="223">
        <v>48</v>
      </c>
      <c r="B123" s="255" t="s">
        <v>222</v>
      </c>
      <c r="C123" s="206" t="s">
        <v>8</v>
      </c>
      <c r="D123" s="363">
        <v>42</v>
      </c>
    </row>
    <row r="124" spans="1:4" ht="24" customHeight="1">
      <c r="A124" s="221">
        <v>49</v>
      </c>
      <c r="B124" s="200" t="s">
        <v>223</v>
      </c>
      <c r="C124" s="360" t="s">
        <v>8</v>
      </c>
      <c r="D124" s="364">
        <v>5.6</v>
      </c>
    </row>
    <row r="125" spans="1:4" ht="45" customHeight="1" thickBot="1">
      <c r="A125" s="221">
        <v>50</v>
      </c>
      <c r="B125" s="210" t="s">
        <v>217</v>
      </c>
      <c r="C125" s="360" t="s">
        <v>218</v>
      </c>
      <c r="D125" s="365" t="s">
        <v>251</v>
      </c>
    </row>
    <row r="126" spans="1:4" ht="27" customHeight="1">
      <c r="A126" s="221">
        <v>51</v>
      </c>
      <c r="B126" s="200" t="s">
        <v>211</v>
      </c>
      <c r="C126" s="362" t="s">
        <v>8</v>
      </c>
      <c r="D126" s="361">
        <v>0.52</v>
      </c>
    </row>
    <row r="127" spans="1:4" ht="32.4" customHeight="1">
      <c r="A127" s="221">
        <v>52</v>
      </c>
      <c r="B127" s="200" t="s">
        <v>224</v>
      </c>
      <c r="C127" s="199" t="s">
        <v>8</v>
      </c>
      <c r="D127" s="201">
        <v>5</v>
      </c>
    </row>
    <row r="128" spans="1:4" ht="29.4" customHeight="1">
      <c r="A128" s="221">
        <v>53</v>
      </c>
      <c r="B128" s="200" t="s">
        <v>250</v>
      </c>
      <c r="C128" s="199" t="s">
        <v>8</v>
      </c>
      <c r="D128" s="201">
        <v>37</v>
      </c>
    </row>
    <row r="129" spans="1:4" ht="57.6" customHeight="1">
      <c r="A129" s="221">
        <v>54</v>
      </c>
      <c r="B129" s="210" t="s">
        <v>236</v>
      </c>
      <c r="C129" s="199" t="s">
        <v>8</v>
      </c>
      <c r="D129" s="201">
        <v>0.21</v>
      </c>
    </row>
    <row r="130" spans="1:4" ht="24.6" customHeight="1">
      <c r="A130" s="221">
        <v>55</v>
      </c>
      <c r="B130" s="200" t="s">
        <v>228</v>
      </c>
      <c r="C130" s="199" t="s">
        <v>8</v>
      </c>
      <c r="D130" s="201">
        <v>0.129</v>
      </c>
    </row>
    <row r="131" spans="1:4" ht="27.6" customHeight="1" thickBot="1">
      <c r="A131" s="202">
        <v>56</v>
      </c>
      <c r="B131" s="203" t="s">
        <v>212</v>
      </c>
      <c r="C131" s="204" t="s">
        <v>8</v>
      </c>
      <c r="D131" s="205">
        <v>0.1</v>
      </c>
    </row>
    <row r="132" spans="1:4" ht="16.2" thickBot="1">
      <c r="A132" s="337" t="s">
        <v>208</v>
      </c>
      <c r="B132" s="338"/>
      <c r="C132" s="338"/>
      <c r="D132" s="339"/>
    </row>
    <row r="133" spans="1:4" ht="15.6">
      <c r="A133" s="340">
        <v>57</v>
      </c>
      <c r="B133" s="341" t="s">
        <v>219</v>
      </c>
      <c r="C133" s="206" t="s">
        <v>79</v>
      </c>
      <c r="D133" s="218">
        <v>5</v>
      </c>
    </row>
    <row r="134" spans="1:4" ht="15.6">
      <c r="A134" s="332"/>
      <c r="B134" s="333"/>
      <c r="C134" s="243" t="s">
        <v>8</v>
      </c>
      <c r="D134" s="201">
        <v>5.41</v>
      </c>
    </row>
    <row r="135" spans="1:4" ht="15.6">
      <c r="A135" s="332">
        <v>58</v>
      </c>
      <c r="B135" s="333" t="s">
        <v>220</v>
      </c>
      <c r="C135" s="199" t="s">
        <v>38</v>
      </c>
      <c r="D135" s="213">
        <v>5</v>
      </c>
    </row>
    <row r="136" spans="1:4" ht="16.2" thickBot="1">
      <c r="A136" s="332"/>
      <c r="B136" s="333"/>
      <c r="C136" s="199" t="s">
        <v>8</v>
      </c>
      <c r="D136" s="219">
        <v>0.79500000000000004</v>
      </c>
    </row>
    <row r="137" spans="1:4" ht="15.6">
      <c r="A137" s="340">
        <v>59</v>
      </c>
      <c r="B137" s="341" t="s">
        <v>209</v>
      </c>
      <c r="C137" s="206" t="s">
        <v>79</v>
      </c>
      <c r="D137" s="218">
        <v>10</v>
      </c>
    </row>
    <row r="138" spans="1:4" ht="15.6">
      <c r="A138" s="332"/>
      <c r="B138" s="333"/>
      <c r="C138" s="243" t="s">
        <v>8</v>
      </c>
      <c r="D138" s="219">
        <v>14.375</v>
      </c>
    </row>
    <row r="139" spans="1:4" ht="15.6">
      <c r="A139" s="332">
        <v>60</v>
      </c>
      <c r="B139" s="333" t="s">
        <v>73</v>
      </c>
      <c r="C139" s="199" t="s">
        <v>38</v>
      </c>
      <c r="D139" s="213">
        <v>10</v>
      </c>
    </row>
    <row r="140" spans="1:4" ht="15.6">
      <c r="A140" s="332"/>
      <c r="B140" s="333"/>
      <c r="C140" s="199" t="s">
        <v>8</v>
      </c>
      <c r="D140" s="219">
        <v>2.1640000000000001</v>
      </c>
    </row>
    <row r="141" spans="1:4" ht="15.6">
      <c r="A141" s="332">
        <v>61</v>
      </c>
      <c r="B141" s="333" t="s">
        <v>67</v>
      </c>
      <c r="C141" s="199" t="s">
        <v>39</v>
      </c>
      <c r="D141" s="213">
        <v>15</v>
      </c>
    </row>
    <row r="142" spans="1:4" ht="15.6">
      <c r="A142" s="332"/>
      <c r="B142" s="333"/>
      <c r="C142" s="199" t="s">
        <v>8</v>
      </c>
      <c r="D142" s="201">
        <v>13.9</v>
      </c>
    </row>
    <row r="143" spans="1:4" ht="43.8" customHeight="1">
      <c r="A143" s="221">
        <v>62</v>
      </c>
      <c r="B143" s="222" t="s">
        <v>221</v>
      </c>
      <c r="C143" s="199" t="s">
        <v>4</v>
      </c>
      <c r="D143" s="201">
        <f>(D134+D140)*0.61</f>
        <v>4.6201400000000001</v>
      </c>
    </row>
    <row r="144" spans="1:4" ht="40.200000000000003" customHeight="1">
      <c r="A144" s="220">
        <v>63</v>
      </c>
      <c r="B144" s="224" t="s">
        <v>194</v>
      </c>
      <c r="C144" s="234" t="s">
        <v>16</v>
      </c>
      <c r="D144" s="256">
        <v>750</v>
      </c>
    </row>
    <row r="145" spans="1:4" ht="59.4" customHeight="1" thickBot="1">
      <c r="A145" s="202">
        <v>64</v>
      </c>
      <c r="B145" s="257" t="s">
        <v>213</v>
      </c>
      <c r="C145" s="204" t="s">
        <v>16</v>
      </c>
      <c r="D145" s="240">
        <v>750</v>
      </c>
    </row>
  </sheetData>
  <mergeCells count="54">
    <mergeCell ref="A69:A70"/>
    <mergeCell ref="A135:A136"/>
    <mergeCell ref="B135:B136"/>
    <mergeCell ref="A137:A138"/>
    <mergeCell ref="B137:B138"/>
    <mergeCell ref="B69:B70"/>
    <mergeCell ref="A21:A22"/>
    <mergeCell ref="A6:D6"/>
    <mergeCell ref="B21:B22"/>
    <mergeCell ref="B116:B117"/>
    <mergeCell ref="A116:A117"/>
    <mergeCell ref="B60:B61"/>
    <mergeCell ref="B75:B76"/>
    <mergeCell ref="B83:B84"/>
    <mergeCell ref="A75:A76"/>
    <mergeCell ref="B88:B89"/>
    <mergeCell ref="A88:A89"/>
    <mergeCell ref="A78:A79"/>
    <mergeCell ref="A60:A61"/>
    <mergeCell ref="B109:B110"/>
    <mergeCell ref="A109:A110"/>
    <mergeCell ref="A71:A72"/>
    <mergeCell ref="A23:A25"/>
    <mergeCell ref="A51:A52"/>
    <mergeCell ref="A49:A50"/>
    <mergeCell ref="B49:B50"/>
    <mergeCell ref="A1:B1"/>
    <mergeCell ref="A2:B2"/>
    <mergeCell ref="A10:A11"/>
    <mergeCell ref="A4:D4"/>
    <mergeCell ref="A3:B3"/>
    <mergeCell ref="C2:D2"/>
    <mergeCell ref="C3:D3"/>
    <mergeCell ref="A28:D28"/>
    <mergeCell ref="A5:D5"/>
    <mergeCell ref="B10:B11"/>
    <mergeCell ref="A18:A19"/>
    <mergeCell ref="B18:B19"/>
    <mergeCell ref="A141:A142"/>
    <mergeCell ref="B141:B142"/>
    <mergeCell ref="A82:D82"/>
    <mergeCell ref="A59:D59"/>
    <mergeCell ref="A132:D132"/>
    <mergeCell ref="A133:A134"/>
    <mergeCell ref="B133:B134"/>
    <mergeCell ref="A139:A140"/>
    <mergeCell ref="B139:B140"/>
    <mergeCell ref="A92:A93"/>
    <mergeCell ref="A83:A84"/>
    <mergeCell ref="A73:A74"/>
    <mergeCell ref="B73:B74"/>
    <mergeCell ref="A118:A119"/>
    <mergeCell ref="B118:B119"/>
    <mergeCell ref="B71:B72"/>
  </mergeCells>
  <phoneticPr fontId="0" type="noConversion"/>
  <pageMargins left="0.98425196850393704" right="0.19685039370078741" top="0.19685039370078741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Дефектовка факт (разделено)</vt:lpstr>
      <vt:lpstr>Дефектовка факт</vt:lpstr>
      <vt:lpstr>Съемка</vt:lpstr>
      <vt:lpstr>Валка</vt:lpstr>
      <vt:lpstr>Корчевка</vt:lpstr>
      <vt:lpstr>Дефектовка</vt:lpstr>
      <vt:lpstr>Дефектовка!Область_печати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2023-08-23T07:13:26Z</cp:lastPrinted>
  <dcterms:created xsi:type="dcterms:W3CDTF">1996-10-08T23:32:33Z</dcterms:created>
  <dcterms:modified xsi:type="dcterms:W3CDTF">2023-08-30T04:39:03Z</dcterms:modified>
</cp:coreProperties>
</file>